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chartsheets/sheet1.xml" ContentType="application/vnd.openxmlformats-officedocument.spreadsheetml.chart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K:\Greece\GR - Eligibility\GN1\"/>
    </mc:Choice>
  </mc:AlternateContent>
  <xr:revisionPtr revIDLastSave="0" documentId="13_ncr:1_{D1E60697-77BE-4971-8602-BD475582819D}" xr6:coauthVersionLast="47" xr6:coauthVersionMax="47" xr10:uidLastSave="{00000000-0000-0000-0000-000000000000}"/>
  <bookViews>
    <workbookView xWindow="-120" yWindow="-120" windowWidth="29040" windowHeight="15720" tabRatio="890" firstSheet="8" activeTab="8" xr2:uid="{00000000-000D-0000-FFFF-FFFF00000000}"/>
  </bookViews>
  <sheets>
    <sheet name="F11.ENERGIEv2" sheetId="54" state="hidden" r:id="rId1"/>
    <sheet name="F11.ENERGIE v1" sheetId="41" state="hidden" r:id="rId2"/>
    <sheet name="C1.calc-O&amp;M" sheetId="23" state="hidden" r:id="rId3"/>
    <sheet name="SGEI" sheetId="6" state="hidden" r:id="rId4"/>
    <sheet name="Sheet3" sheetId="57" state="hidden" r:id="rId5"/>
    <sheet name="Sheet1" sheetId="56" state="hidden" r:id="rId6"/>
    <sheet name="GES A1" sheetId="42" state="hidden" r:id="rId7"/>
    <sheet name="GES A0" sheetId="43" state="hidden" r:id="rId8"/>
    <sheet name="Pro-Rata for RRF" sheetId="62" r:id="rId9"/>
    <sheet name="mecanism fin" sheetId="49" state="hidden" r:id="rId10"/>
    <sheet name="Sheet2" sheetId="50" state="hidden" r:id="rId11"/>
    <sheet name="Chart1" sheetId="20" state="hidden" r:id="rId12"/>
    <sheet name="Charts" sheetId="21" state="hidden" r:id="rId13"/>
  </sheets>
  <externalReferences>
    <externalReference r:id="rId14"/>
  </externalReferences>
  <definedNames>
    <definedName name="___SR250">#REF!</definedName>
    <definedName name="___SR500">#REF!</definedName>
    <definedName name="__123Graph_AROSTENT" localSheetId="2" hidden="1">#REF!</definedName>
    <definedName name="__123Graph_AROSTENT" localSheetId="12" hidden="1">#REF!</definedName>
    <definedName name="__123Graph_AROSTENT" localSheetId="1" hidden="1">#REF!</definedName>
    <definedName name="__123Graph_AROSTENT" localSheetId="0" hidden="1">#REF!</definedName>
    <definedName name="__123Graph_AROSTENT" localSheetId="7" hidden="1">#REF!</definedName>
    <definedName name="__123Graph_AROSTENT" localSheetId="6" hidden="1">#REF!</definedName>
    <definedName name="__123Graph_AROSTENT" localSheetId="3" hidden="1">#REF!</definedName>
    <definedName name="__123Graph_AROSTENT" hidden="1">#REF!</definedName>
    <definedName name="__123Graph_AROSTSPEZ" localSheetId="2" hidden="1">#REF!</definedName>
    <definedName name="__123Graph_AROSTSPEZ" localSheetId="1" hidden="1">#REF!</definedName>
    <definedName name="__123Graph_AROSTSPEZ" localSheetId="0" hidden="1">#REF!</definedName>
    <definedName name="__123Graph_AROSTSPEZ" localSheetId="7" hidden="1">#REF!</definedName>
    <definedName name="__123Graph_AROSTSPEZ" localSheetId="6" hidden="1">#REF!</definedName>
    <definedName name="__123Graph_AROSTSPEZ" hidden="1">#REF!</definedName>
    <definedName name="__123Graph_BROSTENT" localSheetId="2" hidden="1">#REF!</definedName>
    <definedName name="__123Graph_BROSTENT" localSheetId="1" hidden="1">#REF!</definedName>
    <definedName name="__123Graph_BROSTENT" localSheetId="0" hidden="1">#REF!</definedName>
    <definedName name="__123Graph_BROSTENT" localSheetId="7" hidden="1">#REF!</definedName>
    <definedName name="__123Graph_BROSTENT" localSheetId="6" hidden="1">#REF!</definedName>
    <definedName name="__123Graph_BROSTENT" hidden="1">#REF!</definedName>
    <definedName name="__123Graph_BROSTSPEZ" localSheetId="2" hidden="1">#REF!</definedName>
    <definedName name="__123Graph_BROSTSPEZ" localSheetId="0" hidden="1">#REF!</definedName>
    <definedName name="__123Graph_BROSTSPEZ" hidden="1">#REF!</definedName>
    <definedName name="__123Graph_CROSTENT" localSheetId="2" hidden="1">#REF!</definedName>
    <definedName name="__123Graph_CROSTENT" localSheetId="0" hidden="1">#REF!</definedName>
    <definedName name="__123Graph_CROSTENT" hidden="1">#REF!</definedName>
    <definedName name="__123Graph_CROSTSPEZ" localSheetId="2" hidden="1">#REF!</definedName>
    <definedName name="__123Graph_CROSTSPEZ" localSheetId="0" hidden="1">#REF!</definedName>
    <definedName name="__123Graph_CROSTSPEZ" hidden="1">#REF!</definedName>
    <definedName name="__123Graph_XROSTENT" localSheetId="2" hidden="1">#REF!</definedName>
    <definedName name="__123Graph_XROSTENT" localSheetId="0" hidden="1">#REF!</definedName>
    <definedName name="__123Graph_XROSTENT" hidden="1">#REF!</definedName>
    <definedName name="__SR250">#REF!</definedName>
    <definedName name="__SR500">#REF!</definedName>
    <definedName name="_SR250">#REF!</definedName>
    <definedName name="_SR500">#REF!</definedName>
    <definedName name="Base_Year" localSheetId="0">#REF!</definedName>
    <definedName name="Base_Year">#REF!</definedName>
    <definedName name="baseEcoBenefits">#REF!</definedName>
    <definedName name="baseEcoCostsA">#REF!</definedName>
    <definedName name="baseENPV">#REF!</definedName>
    <definedName name="baseFNPVK" localSheetId="8">'[1]8.FG'!$G$196</definedName>
    <definedName name="baseFNPVK">#REF!</definedName>
    <definedName name="baseInvestment" localSheetId="0">#REF!</definedName>
    <definedName name="baseInvestment">#REF!</definedName>
    <definedName name="baseOandM">#REF!</definedName>
    <definedName name="baseResidual">#REF!</definedName>
    <definedName name="baseRevenues">#REF!</definedName>
    <definedName name="baseTaxShieldDepreciation">#REF!</definedName>
    <definedName name="baseyear">#REF!</definedName>
    <definedName name="BR">#REF!</definedName>
    <definedName name="BXchange">#REF!</definedName>
    <definedName name="CEC" localSheetId="8">'[1]Info Gen'!$G$156</definedName>
    <definedName name="CEC">#REF!</definedName>
    <definedName name="coef" localSheetId="0">#REF!</definedName>
    <definedName name="coef" localSheetId="8">'[1]Info Gen'!$D$38</definedName>
    <definedName name="coef">#REF!</definedName>
    <definedName name="collincrease">#REF!</definedName>
    <definedName name="collstart">#REF!</definedName>
    <definedName name="Comision_Electrica">#REF!</definedName>
    <definedName name="COTARDF">#REF!</definedName>
    <definedName name="CR">#REF!</definedName>
    <definedName name="Currency" localSheetId="12">#REF!</definedName>
    <definedName name="data_deviz" localSheetId="8">'[1]D1.Deviz general constante'!$B$162</definedName>
    <definedName name="data_deviz">#REF!</definedName>
    <definedName name="data_valuta" localSheetId="8">'[1]D1.Deviz general constante'!$C$159</definedName>
    <definedName name="data_valuta">#REF!</definedName>
    <definedName name="ddd" localSheetId="12">#REF!</definedName>
    <definedName name="dfgasg" localSheetId="12">#REF!</definedName>
    <definedName name="dfgasg" localSheetId="3">#REF!</definedName>
    <definedName name="Diagram" localSheetId="12">#REF!</definedName>
    <definedName name="Divd">#REF!</definedName>
    <definedName name="Drate">#REF!</definedName>
    <definedName name="endMacro">#REF!</definedName>
    <definedName name="euro" localSheetId="8">'[1]A1.Waste flows DB'!$D$9</definedName>
    <definedName name="euro">#REF!</definedName>
    <definedName name="euro22" localSheetId="8">'[1]Info Gen'!$D$9</definedName>
    <definedName name="euro22">#REF!</definedName>
    <definedName name="fajustSupercom" localSheetId="8">'[1]A3.O&amp;M Unit'!$CC$56</definedName>
    <definedName name="fajustSupercom">#REF!</definedName>
    <definedName name="FG" localSheetId="0">#REF!</definedName>
    <definedName name="FG" localSheetId="8">'[1]8.FG'!$G$96</definedName>
    <definedName name="FG">#REF!</definedName>
    <definedName name="IncTax">#REF!</definedName>
    <definedName name="LoanComFee">#REF!</definedName>
    <definedName name="LoanFEFee">#REF!</definedName>
    <definedName name="LoanGraceP">#REF!</definedName>
    <definedName name="LoanInt">#REF!</definedName>
    <definedName name="LoanTime">#REF!</definedName>
    <definedName name="lowerEcoBenefits">#REF!</definedName>
    <definedName name="lowerEcoCostsA">#REF!</definedName>
    <definedName name="lowerEcoCostsB">#REF!</definedName>
    <definedName name="lowerENPV">#REF!</definedName>
    <definedName name="lowerFNPVK">#REF!</definedName>
    <definedName name="lowerInvestment">#REF!</definedName>
    <definedName name="lowerOandM">#REF!</definedName>
    <definedName name="lowerRevenues">#REF!</definedName>
    <definedName name="MaxAccPay">#REF!</definedName>
    <definedName name="maxcoll">#REF!</definedName>
    <definedName name="MaxOverDr">#REF!</definedName>
    <definedName name="MaxStcks">#REF!</definedName>
    <definedName name="MinCiH">#REF!</definedName>
    <definedName name="MUnit">#REF!</definedName>
    <definedName name="other" localSheetId="0">#REF!</definedName>
    <definedName name="other" localSheetId="8">'[1]Info Gen'!$C$79</definedName>
    <definedName name="other">#REF!</definedName>
    <definedName name="OthRev">#REF!</definedName>
    <definedName name="OverDrInt">#REF!</definedName>
    <definedName name="PR">#REF!</definedName>
    <definedName name="RDF" localSheetId="0">#REF!</definedName>
    <definedName name="RDF" localSheetId="8">'[1]Info Gen'!$D$60</definedName>
    <definedName name="RDF">#REF!</definedName>
    <definedName name="Share_of_reinv" localSheetId="8">'[1]Info Gen'!$C$166</definedName>
    <definedName name="Share_of_reinv">#REF!</definedName>
    <definedName name="Symbol">#REF!</definedName>
    <definedName name="taxRate">#REF!</definedName>
    <definedName name="totalIterations">#REF!</definedName>
    <definedName name="TVA" localSheetId="8">'[1]Info Gen'!$D$12</definedName>
    <definedName name="TVA">#REF!</definedName>
    <definedName name="upperEcoBenefits">#REF!</definedName>
    <definedName name="upperEcoCostsA">#REF!</definedName>
    <definedName name="upperEcoCostsB">#REF!</definedName>
    <definedName name="upperInvestment">#REF!</definedName>
    <definedName name="upperOandM">#REF!</definedName>
    <definedName name="upperRevenues">#REF!</definedName>
    <definedName name="VAT" localSheetId="0">#REF!</definedName>
    <definedName name="VAT" localSheetId="8">'[1]Info Gen'!$D$12</definedName>
    <definedName name="VAT">#REF!</definedName>
    <definedName name="working_c">#REF!</definedName>
    <definedName name="zona_nord" localSheetId="0">#REF!</definedName>
    <definedName name="zona_nord" localSheetId="8">'[1]Info Gen'!$C$133</definedName>
    <definedName name="zona_nord">#REF!</definedName>
    <definedName name="Κ27">#REF!</definedName>
    <definedName name="ω26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29" i="62" l="1"/>
  <c r="U25" i="62"/>
  <c r="R7" i="62"/>
  <c r="U11" i="62"/>
  <c r="L18" i="62"/>
  <c r="L14" i="62"/>
  <c r="E9" i="62"/>
  <c r="E8" i="62" s="1"/>
  <c r="R21" i="62" l="1"/>
  <c r="E17" i="62"/>
  <c r="L32" i="62" l="1"/>
  <c r="R15" i="62"/>
  <c r="L16" i="62"/>
  <c r="R19" i="62" s="1"/>
  <c r="R23" i="62" s="1"/>
  <c r="E16" i="62" l="1"/>
  <c r="L31" i="62" l="1"/>
  <c r="U10" i="62"/>
  <c r="L12" i="62" l="1"/>
  <c r="R11" i="62" s="1"/>
  <c r="U32" i="62"/>
  <c r="O32" i="62"/>
  <c r="R32" i="62" s="1"/>
  <c r="R33" i="62" s="1"/>
  <c r="U33" i="62" l="1"/>
  <c r="E49" i="62"/>
  <c r="F49" i="62" s="1"/>
  <c r="L15" i="62"/>
  <c r="E36" i="62"/>
  <c r="L11" i="62"/>
  <c r="R10" i="62" l="1"/>
  <c r="L7" i="62"/>
  <c r="O33" i="62" s="1"/>
  <c r="O11" i="62"/>
  <c r="L10" i="62"/>
  <c r="E7" i="62"/>
  <c r="E37" i="62" l="1"/>
  <c r="B15" i="56" l="1"/>
  <c r="B14" i="56"/>
  <c r="B13" i="56"/>
  <c r="B12" i="56"/>
  <c r="B11" i="56"/>
  <c r="B10" i="56"/>
  <c r="B9" i="56"/>
  <c r="B8" i="56"/>
  <c r="B7" i="56"/>
  <c r="B6" i="56"/>
  <c r="B5" i="56"/>
  <c r="B4" i="56"/>
  <c r="C93" i="54" l="1"/>
  <c r="C89" i="54"/>
  <c r="C86" i="54"/>
  <c r="C94" i="54" s="1"/>
  <c r="C71" i="54"/>
  <c r="C70" i="54"/>
  <c r="C69" i="54"/>
  <c r="C68" i="54"/>
  <c r="C65" i="54"/>
  <c r="C64" i="54"/>
  <c r="C53" i="54"/>
  <c r="AF34" i="54"/>
  <c r="AF32" i="54"/>
  <c r="AF31" i="54"/>
  <c r="AF33" i="54" s="1"/>
  <c r="D25" i="54"/>
  <c r="D24" i="54"/>
  <c r="E19" i="54"/>
  <c r="F19" i="54" s="1"/>
  <c r="E17" i="54"/>
  <c r="F17" i="54" s="1"/>
  <c r="G17" i="54" s="1"/>
  <c r="H17" i="54" s="1"/>
  <c r="I17" i="54" s="1"/>
  <c r="J17" i="54" s="1"/>
  <c r="K17" i="54" s="1"/>
  <c r="L17" i="54" s="1"/>
  <c r="M17" i="54" s="1"/>
  <c r="N17" i="54" s="1"/>
  <c r="O17" i="54" s="1"/>
  <c r="P17" i="54" s="1"/>
  <c r="Q17" i="54" s="1"/>
  <c r="R17" i="54" s="1"/>
  <c r="S17" i="54" s="1"/>
  <c r="T17" i="54" s="1"/>
  <c r="U17" i="54" s="1"/>
  <c r="V17" i="54" s="1"/>
  <c r="W17" i="54" s="1"/>
  <c r="X17" i="54" s="1"/>
  <c r="Y17" i="54" s="1"/>
  <c r="Z17" i="54" s="1"/>
  <c r="AA17" i="54" s="1"/>
  <c r="AB17" i="54" s="1"/>
  <c r="AC17" i="54" s="1"/>
  <c r="AD17" i="54" s="1"/>
  <c r="AE17" i="54" s="1"/>
  <c r="AF17" i="54" s="1"/>
  <c r="AF36" i="54" s="1"/>
  <c r="AD6" i="54"/>
  <c r="AD11" i="54" s="1"/>
  <c r="AC6" i="54"/>
  <c r="AC11" i="54" s="1"/>
  <c r="AB6" i="54"/>
  <c r="AB11" i="54" s="1"/>
  <c r="AA6" i="54"/>
  <c r="AA11" i="54" s="1"/>
  <c r="Y6" i="54"/>
  <c r="Y11" i="54" s="1"/>
  <c r="V6" i="54"/>
  <c r="V11" i="54" s="1"/>
  <c r="U6" i="54"/>
  <c r="U11" i="54" s="1"/>
  <c r="T6" i="54"/>
  <c r="T11" i="54" s="1"/>
  <c r="S6" i="54"/>
  <c r="S11" i="54" s="1"/>
  <c r="Q6" i="54"/>
  <c r="Q11" i="54" s="1"/>
  <c r="N6" i="54"/>
  <c r="N11" i="54" s="1"/>
  <c r="M6" i="54"/>
  <c r="M11" i="54" s="1"/>
  <c r="L6" i="54"/>
  <c r="L11" i="54" s="1"/>
  <c r="K6" i="54"/>
  <c r="K11" i="54" s="1"/>
  <c r="I6" i="54"/>
  <c r="I11" i="54" s="1"/>
  <c r="F6" i="54"/>
  <c r="F11" i="54" s="1"/>
  <c r="E6" i="54"/>
  <c r="E11" i="54" s="1"/>
  <c r="D6" i="54"/>
  <c r="D11" i="54" s="1"/>
  <c r="D13" i="54" s="1"/>
  <c r="C88" i="54" l="1"/>
  <c r="C95" i="54"/>
  <c r="E100" i="54" s="1"/>
  <c r="J6" i="54"/>
  <c r="J11" i="54" s="1"/>
  <c r="R6" i="54"/>
  <c r="R11" i="54" s="1"/>
  <c r="Z6" i="54"/>
  <c r="Z11" i="54" s="1"/>
  <c r="G6" i="54"/>
  <c r="G11" i="54" s="1"/>
  <c r="G24" i="54" s="1"/>
  <c r="W6" i="54"/>
  <c r="W11" i="54" s="1"/>
  <c r="W25" i="54" s="1"/>
  <c r="AE6" i="54"/>
  <c r="AE11" i="54" s="1"/>
  <c r="AE25" i="54" s="1"/>
  <c r="O6" i="54"/>
  <c r="O11" i="54" s="1"/>
  <c r="H6" i="54"/>
  <c r="H11" i="54" s="1"/>
  <c r="P6" i="54"/>
  <c r="P11" i="54" s="1"/>
  <c r="P25" i="54" s="1"/>
  <c r="X6" i="54"/>
  <c r="X11" i="54" s="1"/>
  <c r="AD24" i="54"/>
  <c r="AD13" i="54"/>
  <c r="AD14" i="54" s="1"/>
  <c r="AD25" i="54"/>
  <c r="T24" i="54"/>
  <c r="T25" i="54"/>
  <c r="T13" i="54"/>
  <c r="T14" i="54" s="1"/>
  <c r="AC24" i="54"/>
  <c r="AC25" i="54"/>
  <c r="AC13" i="54"/>
  <c r="AC14" i="54" s="1"/>
  <c r="L24" i="54"/>
  <c r="L25" i="54"/>
  <c r="L13" i="54"/>
  <c r="L14" i="54" s="1"/>
  <c r="E24" i="54"/>
  <c r="E73" i="54"/>
  <c r="E74" i="54" s="1"/>
  <c r="E75" i="54"/>
  <c r="E98" i="54"/>
  <c r="E13" i="54"/>
  <c r="E14" i="54" s="1"/>
  <c r="E25" i="54"/>
  <c r="F24" i="54"/>
  <c r="F25" i="54"/>
  <c r="F13" i="54"/>
  <c r="F14" i="54" s="1"/>
  <c r="G13" i="54"/>
  <c r="G14" i="54" s="1"/>
  <c r="H25" i="54"/>
  <c r="H24" i="54"/>
  <c r="H13" i="54"/>
  <c r="H14" i="54" s="1"/>
  <c r="Y13" i="54"/>
  <c r="Y14" i="54" s="1"/>
  <c r="Y25" i="54"/>
  <c r="Y24" i="54"/>
  <c r="D21" i="54"/>
  <c r="D22" i="54"/>
  <c r="D20" i="54"/>
  <c r="D14" i="54"/>
  <c r="M24" i="54"/>
  <c r="M13" i="54"/>
  <c r="M14" i="54" s="1"/>
  <c r="M25" i="54"/>
  <c r="N24" i="54"/>
  <c r="N25" i="54"/>
  <c r="N13" i="54"/>
  <c r="N14" i="54" s="1"/>
  <c r="O25" i="54"/>
  <c r="O13" i="54"/>
  <c r="O14" i="54" s="1"/>
  <c r="O24" i="54"/>
  <c r="P24" i="54"/>
  <c r="P13" i="54"/>
  <c r="P14" i="54" s="1"/>
  <c r="Q25" i="54"/>
  <c r="Q24" i="54"/>
  <c r="Q13" i="54"/>
  <c r="Q14" i="54" s="1"/>
  <c r="J25" i="54"/>
  <c r="J24" i="54"/>
  <c r="J13" i="54"/>
  <c r="J14" i="54" s="1"/>
  <c r="R25" i="54"/>
  <c r="R24" i="54"/>
  <c r="R13" i="54"/>
  <c r="R14" i="54" s="1"/>
  <c r="Z25" i="54"/>
  <c r="Z24" i="54"/>
  <c r="Z13" i="54"/>
  <c r="Z14" i="54" s="1"/>
  <c r="AB24" i="54"/>
  <c r="AB25" i="54"/>
  <c r="AB13" i="54"/>
  <c r="AB14" i="54" s="1"/>
  <c r="U24" i="54"/>
  <c r="U25" i="54"/>
  <c r="U13" i="54"/>
  <c r="U14" i="54" s="1"/>
  <c r="V24" i="54"/>
  <c r="V25" i="54"/>
  <c r="V13" i="54"/>
  <c r="V14" i="54" s="1"/>
  <c r="X25" i="54"/>
  <c r="X24" i="54"/>
  <c r="X13" i="54"/>
  <c r="X14" i="54" s="1"/>
  <c r="I25" i="54"/>
  <c r="I24" i="54"/>
  <c r="I13" i="54"/>
  <c r="I14" i="54" s="1"/>
  <c r="K24" i="54"/>
  <c r="K13" i="54"/>
  <c r="K14" i="54" s="1"/>
  <c r="K25" i="54"/>
  <c r="S24" i="54"/>
  <c r="S13" i="54"/>
  <c r="S14" i="54" s="1"/>
  <c r="S25" i="54"/>
  <c r="AA24" i="54"/>
  <c r="AA13" i="54"/>
  <c r="AA14" i="54" s="1"/>
  <c r="AA25" i="54"/>
  <c r="G19" i="54"/>
  <c r="C92" i="54"/>
  <c r="G25" i="54" l="1"/>
  <c r="W13" i="54"/>
  <c r="W14" i="54" s="1"/>
  <c r="AE13" i="54"/>
  <c r="AE14" i="54" s="1"/>
  <c r="W24" i="54"/>
  <c r="AE24" i="54"/>
  <c r="I18" i="54"/>
  <c r="I15" i="54"/>
  <c r="J15" i="54"/>
  <c r="J18" i="54"/>
  <c r="E26" i="54"/>
  <c r="E32" i="54"/>
  <c r="E40" i="54" s="1"/>
  <c r="V18" i="54"/>
  <c r="V15" i="54"/>
  <c r="AB32" i="54"/>
  <c r="AB40" i="54" s="1"/>
  <c r="J32" i="54"/>
  <c r="J40" i="54" s="1"/>
  <c r="O32" i="54"/>
  <c r="O40" i="54" s="1"/>
  <c r="M32" i="54"/>
  <c r="M40" i="54" s="1"/>
  <c r="H18" i="54"/>
  <c r="H15" i="54"/>
  <c r="F26" i="54"/>
  <c r="F32" i="54"/>
  <c r="F40" i="54" s="1"/>
  <c r="L15" i="54"/>
  <c r="L18" i="54"/>
  <c r="AC32" i="54"/>
  <c r="AC40" i="54" s="1"/>
  <c r="S27" i="54"/>
  <c r="S34" i="54"/>
  <c r="I34" i="54"/>
  <c r="I27" i="54"/>
  <c r="V34" i="54"/>
  <c r="V27" i="54"/>
  <c r="Z18" i="54"/>
  <c r="Z15" i="54"/>
  <c r="J27" i="54"/>
  <c r="J34" i="54"/>
  <c r="O18" i="54"/>
  <c r="O15" i="54"/>
  <c r="D18" i="54"/>
  <c r="D15" i="54"/>
  <c r="H32" i="54"/>
  <c r="H40" i="54" s="1"/>
  <c r="H26" i="54"/>
  <c r="E34" i="54"/>
  <c r="E27" i="54"/>
  <c r="L27" i="54"/>
  <c r="L34" i="54"/>
  <c r="T18" i="54"/>
  <c r="T15" i="54"/>
  <c r="M18" i="54"/>
  <c r="M15" i="54"/>
  <c r="V32" i="54"/>
  <c r="V40" i="54" s="1"/>
  <c r="Z32" i="54"/>
  <c r="Z40" i="54" s="1"/>
  <c r="Q18" i="54"/>
  <c r="Q15" i="54"/>
  <c r="O34" i="54"/>
  <c r="O27" i="54"/>
  <c r="H34" i="54"/>
  <c r="H27" i="54"/>
  <c r="E18" i="54"/>
  <c r="E15" i="54"/>
  <c r="L32" i="54"/>
  <c r="L40" i="54" s="1"/>
  <c r="T34" i="54"/>
  <c r="T27" i="54"/>
  <c r="W34" i="54"/>
  <c r="W27" i="54"/>
  <c r="Y18" i="54"/>
  <c r="Y15" i="54"/>
  <c r="I32" i="54"/>
  <c r="I40" i="54" s="1"/>
  <c r="X32" i="54"/>
  <c r="X40" i="54" s="1"/>
  <c r="Q32" i="54"/>
  <c r="Q40" i="54" s="1"/>
  <c r="E105" i="54"/>
  <c r="E99" i="54"/>
  <c r="H19" i="54"/>
  <c r="X34" i="54"/>
  <c r="X27" i="54"/>
  <c r="U34" i="54"/>
  <c r="U27" i="54"/>
  <c r="R18" i="54"/>
  <c r="R15" i="54"/>
  <c r="Q34" i="54"/>
  <c r="Q27" i="54"/>
  <c r="N34" i="54"/>
  <c r="N27" i="54"/>
  <c r="G32" i="54"/>
  <c r="G40" i="54" s="1"/>
  <c r="G26" i="54"/>
  <c r="E79" i="54"/>
  <c r="E78" i="54"/>
  <c r="E76" i="54"/>
  <c r="AE34" i="54"/>
  <c r="AE27" i="54"/>
  <c r="AD34" i="54"/>
  <c r="AD27" i="54"/>
  <c r="AA18" i="54"/>
  <c r="AA15" i="54"/>
  <c r="AC34" i="54"/>
  <c r="AC27" i="54"/>
  <c r="X18" i="54"/>
  <c r="X15" i="54"/>
  <c r="S32" i="54"/>
  <c r="S40" i="54" s="1"/>
  <c r="Z27" i="54"/>
  <c r="Z34" i="54"/>
  <c r="N18" i="54"/>
  <c r="N15" i="54"/>
  <c r="AE32" i="54"/>
  <c r="AE40" i="54" s="1"/>
  <c r="W18" i="54"/>
  <c r="W15" i="54"/>
  <c r="U32" i="54"/>
  <c r="U40" i="54" s="1"/>
  <c r="R32" i="54"/>
  <c r="R40" i="54" s="1"/>
  <c r="P15" i="54"/>
  <c r="P18" i="54"/>
  <c r="N32" i="54"/>
  <c r="N40" i="54" s="1"/>
  <c r="Y32" i="54"/>
  <c r="Y40" i="54" s="1"/>
  <c r="G34" i="54"/>
  <c r="G27" i="54"/>
  <c r="G28" i="54" s="1"/>
  <c r="E104" i="54"/>
  <c r="E103" i="54"/>
  <c r="E101" i="54"/>
  <c r="AE18" i="54"/>
  <c r="AE15" i="54"/>
  <c r="AD18" i="54"/>
  <c r="AD15" i="54"/>
  <c r="AB27" i="54"/>
  <c r="AB34" i="54"/>
  <c r="P34" i="54"/>
  <c r="P27" i="54"/>
  <c r="F34" i="54"/>
  <c r="F27" i="54"/>
  <c r="AA32" i="54"/>
  <c r="AA40" i="54" s="1"/>
  <c r="S18" i="54"/>
  <c r="S15" i="54"/>
  <c r="U18" i="54"/>
  <c r="U15" i="54"/>
  <c r="G18" i="54"/>
  <c r="G15" i="54"/>
  <c r="T32" i="54"/>
  <c r="T40" i="54" s="1"/>
  <c r="K27" i="54"/>
  <c r="K34" i="54"/>
  <c r="K18" i="54"/>
  <c r="K15" i="54"/>
  <c r="AA27" i="54"/>
  <c r="AA34" i="54"/>
  <c r="K32" i="54"/>
  <c r="K40" i="54" s="1"/>
  <c r="W32" i="54"/>
  <c r="W40" i="54" s="1"/>
  <c r="AB15" i="54"/>
  <c r="AB18" i="54"/>
  <c r="R27" i="54"/>
  <c r="R34" i="54"/>
  <c r="P32" i="54"/>
  <c r="P40" i="54" s="1"/>
  <c r="M34" i="54"/>
  <c r="M27" i="54"/>
  <c r="Y34" i="54"/>
  <c r="Y27" i="54"/>
  <c r="F18" i="54"/>
  <c r="F15" i="54"/>
  <c r="AC18" i="54"/>
  <c r="AC15" i="54"/>
  <c r="AD32" i="54"/>
  <c r="AD40" i="54" s="1"/>
  <c r="F28" i="54" l="1"/>
  <c r="E28" i="54"/>
  <c r="AH40" i="54"/>
  <c r="H28" i="54"/>
  <c r="E31" i="54"/>
  <c r="E33" i="54" s="1"/>
  <c r="E21" i="54"/>
  <c r="E20" i="54"/>
  <c r="E22" i="54" s="1"/>
  <c r="U31" i="54"/>
  <c r="U21" i="54"/>
  <c r="X21" i="54"/>
  <c r="X31" i="54"/>
  <c r="T31" i="54"/>
  <c r="T21" i="54"/>
  <c r="Z31" i="54"/>
  <c r="Z21" i="54"/>
  <c r="H21" i="54"/>
  <c r="H31" i="54"/>
  <c r="H33" i="54" s="1"/>
  <c r="G31" i="54"/>
  <c r="G33" i="54" s="1"/>
  <c r="G21" i="54"/>
  <c r="R31" i="54"/>
  <c r="R21" i="54"/>
  <c r="AA31" i="54"/>
  <c r="AA21" i="54"/>
  <c r="K31" i="54"/>
  <c r="K21" i="54"/>
  <c r="Y31" i="54"/>
  <c r="Y21" i="54"/>
  <c r="J31" i="54"/>
  <c r="J21" i="54"/>
  <c r="AE31" i="54"/>
  <c r="AE21" i="54"/>
  <c r="N21" i="54"/>
  <c r="N31" i="54"/>
  <c r="AC31" i="54"/>
  <c r="AC21" i="54"/>
  <c r="F21" i="54"/>
  <c r="F31" i="54"/>
  <c r="F33" i="54" s="1"/>
  <c r="F20" i="54"/>
  <c r="F22" i="54" s="1"/>
  <c r="L31" i="54"/>
  <c r="L21" i="54"/>
  <c r="E102" i="54"/>
  <c r="E80" i="54"/>
  <c r="E81" i="54" s="1"/>
  <c r="E77" i="54"/>
  <c r="H20" i="54"/>
  <c r="H22" i="54" s="1"/>
  <c r="I19" i="54"/>
  <c r="O31" i="54"/>
  <c r="O21" i="54"/>
  <c r="V21" i="54"/>
  <c r="V31" i="54"/>
  <c r="M31" i="54"/>
  <c r="M21" i="54"/>
  <c r="AD21" i="54"/>
  <c r="AD31" i="54"/>
  <c r="Q31" i="54"/>
  <c r="Q21" i="54"/>
  <c r="AB31" i="54"/>
  <c r="AB21" i="54"/>
  <c r="S31" i="54"/>
  <c r="S21" i="54"/>
  <c r="P21" i="54"/>
  <c r="P31" i="54"/>
  <c r="W31" i="54"/>
  <c r="W21" i="54"/>
  <c r="G20" i="54"/>
  <c r="G22" i="54" s="1"/>
  <c r="I31" i="54"/>
  <c r="I33" i="54" s="1"/>
  <c r="I21" i="54"/>
  <c r="H41" i="54" l="1"/>
  <c r="H35" i="54"/>
  <c r="I35" i="54"/>
  <c r="I41" i="54"/>
  <c r="G41" i="54"/>
  <c r="G35" i="54"/>
  <c r="I20" i="54"/>
  <c r="I22" i="54" s="1"/>
  <c r="J19" i="54"/>
  <c r="I26" i="54"/>
  <c r="I28" i="54" s="1"/>
  <c r="F41" i="54"/>
  <c r="F35" i="54"/>
  <c r="E35" i="54"/>
  <c r="E41" i="54"/>
  <c r="H36" i="54" l="1"/>
  <c r="H37" i="54" s="1"/>
  <c r="H42" i="54"/>
  <c r="G36" i="54"/>
  <c r="G37" i="54" s="1"/>
  <c r="G42" i="54"/>
  <c r="I36" i="54"/>
  <c r="I37" i="54" s="1"/>
  <c r="I42" i="54"/>
  <c r="E42" i="54"/>
  <c r="E36" i="54"/>
  <c r="E37" i="54" s="1"/>
  <c r="J20" i="54"/>
  <c r="J22" i="54" s="1"/>
  <c r="K19" i="54"/>
  <c r="J26" i="54"/>
  <c r="J28" i="54" s="1"/>
  <c r="F36" i="54"/>
  <c r="F37" i="54" s="1"/>
  <c r="F42" i="54"/>
  <c r="J33" i="54"/>
  <c r="J35" i="54" l="1"/>
  <c r="J41" i="54"/>
  <c r="L19" i="54"/>
  <c r="K20" i="54"/>
  <c r="K22" i="54" s="1"/>
  <c r="K26" i="54"/>
  <c r="K28" i="54" s="1"/>
  <c r="K33" i="54"/>
  <c r="K35" i="54" l="1"/>
  <c r="K41" i="54"/>
  <c r="L20" i="54"/>
  <c r="L22" i="54" s="1"/>
  <c r="M19" i="54"/>
  <c r="L26" i="54"/>
  <c r="L28" i="54" s="1"/>
  <c r="L33" i="54"/>
  <c r="J36" i="54"/>
  <c r="J37" i="54" s="1"/>
  <c r="J42" i="54"/>
  <c r="L35" i="54" l="1"/>
  <c r="L41" i="54"/>
  <c r="N19" i="54"/>
  <c r="M20" i="54"/>
  <c r="M22" i="54" s="1"/>
  <c r="M26" i="54"/>
  <c r="M28" i="54" s="1"/>
  <c r="M33" i="54"/>
  <c r="K42" i="54"/>
  <c r="K36" i="54"/>
  <c r="K37" i="54" s="1"/>
  <c r="M35" i="54" l="1"/>
  <c r="M41" i="54"/>
  <c r="N20" i="54"/>
  <c r="N22" i="54" s="1"/>
  <c r="O19" i="54"/>
  <c r="N26" i="54"/>
  <c r="N28" i="54" s="1"/>
  <c r="N33" i="54"/>
  <c r="L36" i="54"/>
  <c r="L37" i="54" s="1"/>
  <c r="L42" i="54"/>
  <c r="N41" i="54" l="1"/>
  <c r="N35" i="54"/>
  <c r="O20" i="54"/>
  <c r="O22" i="54" s="1"/>
  <c r="P19" i="54"/>
  <c r="O26" i="54"/>
  <c r="O28" i="54" s="1"/>
  <c r="O33" i="54"/>
  <c r="M42" i="54"/>
  <c r="M36" i="54"/>
  <c r="M37" i="54" s="1"/>
  <c r="O41" i="54" l="1"/>
  <c r="O35" i="54"/>
  <c r="P20" i="54"/>
  <c r="P22" i="54" s="1"/>
  <c r="Q19" i="54"/>
  <c r="P26" i="54"/>
  <c r="P28" i="54" s="1"/>
  <c r="P33" i="54"/>
  <c r="N36" i="54"/>
  <c r="N37" i="54" s="1"/>
  <c r="N42" i="54"/>
  <c r="Q20" i="54" l="1"/>
  <c r="Q22" i="54" s="1"/>
  <c r="R19" i="54"/>
  <c r="Q26" i="54"/>
  <c r="Q28" i="54" s="1"/>
  <c r="Q33" i="54"/>
  <c r="P35" i="54"/>
  <c r="P41" i="54"/>
  <c r="O36" i="54"/>
  <c r="O37" i="54" s="1"/>
  <c r="O42" i="54"/>
  <c r="Q35" i="54" l="1"/>
  <c r="Q41" i="54"/>
  <c r="P36" i="54"/>
  <c r="P37" i="54" s="1"/>
  <c r="P42" i="54"/>
  <c r="R20" i="54"/>
  <c r="R22" i="54" s="1"/>
  <c r="S19" i="54"/>
  <c r="R26" i="54"/>
  <c r="R28" i="54" s="1"/>
  <c r="R33" i="54"/>
  <c r="R35" i="54" l="1"/>
  <c r="R41" i="54"/>
  <c r="T19" i="54"/>
  <c r="S20" i="54"/>
  <c r="S22" i="54" s="1"/>
  <c r="S26" i="54"/>
  <c r="S28" i="54" s="1"/>
  <c r="S33" i="54"/>
  <c r="Q36" i="54"/>
  <c r="Q37" i="54" s="1"/>
  <c r="Q42" i="54"/>
  <c r="S35" i="54" l="1"/>
  <c r="S41" i="54"/>
  <c r="U19" i="54"/>
  <c r="T20" i="54"/>
  <c r="T22" i="54" s="1"/>
  <c r="T26" i="54"/>
  <c r="T28" i="54" s="1"/>
  <c r="T33" i="54"/>
  <c r="R36" i="54"/>
  <c r="R37" i="54" s="1"/>
  <c r="R42" i="54"/>
  <c r="S42" i="54" l="1"/>
  <c r="S36" i="54"/>
  <c r="S37" i="54" s="1"/>
  <c r="T35" i="54"/>
  <c r="T41" i="54"/>
  <c r="V19" i="54"/>
  <c r="U20" i="54"/>
  <c r="U22" i="54" s="1"/>
  <c r="U26" i="54"/>
  <c r="U28" i="54" s="1"/>
  <c r="U33" i="54"/>
  <c r="U35" i="54" l="1"/>
  <c r="U41" i="54"/>
  <c r="V20" i="54"/>
  <c r="V22" i="54" s="1"/>
  <c r="W19" i="54"/>
  <c r="V26" i="54"/>
  <c r="V28" i="54" s="1"/>
  <c r="V33" i="54"/>
  <c r="T36" i="54"/>
  <c r="T37" i="54" s="1"/>
  <c r="T42" i="54"/>
  <c r="V41" i="54" l="1"/>
  <c r="V35" i="54"/>
  <c r="W20" i="54"/>
  <c r="W22" i="54" s="1"/>
  <c r="X19" i="54"/>
  <c r="W26" i="54"/>
  <c r="W28" i="54" s="1"/>
  <c r="W33" i="54"/>
  <c r="U42" i="54"/>
  <c r="U36" i="54"/>
  <c r="U37" i="54" s="1"/>
  <c r="W41" i="54" l="1"/>
  <c r="W35" i="54"/>
  <c r="X20" i="54"/>
  <c r="X22" i="54" s="1"/>
  <c r="Y19" i="54"/>
  <c r="X26" i="54"/>
  <c r="X28" i="54" s="1"/>
  <c r="X33" i="54"/>
  <c r="V36" i="54"/>
  <c r="V37" i="54" s="1"/>
  <c r="V42" i="54"/>
  <c r="X35" i="54" l="1"/>
  <c r="X41" i="54"/>
  <c r="Y20" i="54"/>
  <c r="Y22" i="54" s="1"/>
  <c r="Z19" i="54"/>
  <c r="Y26" i="54"/>
  <c r="Y28" i="54" s="1"/>
  <c r="Y33" i="54"/>
  <c r="W36" i="54"/>
  <c r="W37" i="54" s="1"/>
  <c r="W42" i="54"/>
  <c r="Z20" i="54" l="1"/>
  <c r="Z22" i="54" s="1"/>
  <c r="AA19" i="54"/>
  <c r="Z26" i="54"/>
  <c r="Z28" i="54" s="1"/>
  <c r="Z33" i="54"/>
  <c r="Y35" i="54"/>
  <c r="Y41" i="54"/>
  <c r="X36" i="54"/>
  <c r="X37" i="54" s="1"/>
  <c r="X42" i="54"/>
  <c r="Y36" i="54" l="1"/>
  <c r="Y37" i="54" s="1"/>
  <c r="Y42" i="54"/>
  <c r="Z35" i="54"/>
  <c r="Z41" i="54"/>
  <c r="AB19" i="54"/>
  <c r="AA20" i="54"/>
  <c r="AA22" i="54" s="1"/>
  <c r="AA26" i="54"/>
  <c r="AA28" i="54" s="1"/>
  <c r="AA33" i="54"/>
  <c r="AA35" i="54" l="1"/>
  <c r="AA41" i="54"/>
  <c r="AC19" i="54"/>
  <c r="AB20" i="54"/>
  <c r="AB22" i="54" s="1"/>
  <c r="AB26" i="54"/>
  <c r="AB28" i="54" s="1"/>
  <c r="AB33" i="54"/>
  <c r="Z36" i="54"/>
  <c r="Z37" i="54" s="1"/>
  <c r="Z42" i="54"/>
  <c r="AB35" i="54" l="1"/>
  <c r="AB41" i="54"/>
  <c r="AD19" i="54"/>
  <c r="AC20" i="54"/>
  <c r="AC22" i="54" s="1"/>
  <c r="AC26" i="54"/>
  <c r="AC28" i="54" s="1"/>
  <c r="AC33" i="54"/>
  <c r="AA42" i="54"/>
  <c r="AA36" i="54"/>
  <c r="AA37" i="54" s="1"/>
  <c r="AC35" i="54" l="1"/>
  <c r="AC41" i="54"/>
  <c r="AD20" i="54"/>
  <c r="AD22" i="54" s="1"/>
  <c r="AE19" i="54"/>
  <c r="AD26" i="54"/>
  <c r="AD28" i="54" s="1"/>
  <c r="AD33" i="54"/>
  <c r="AB36" i="54"/>
  <c r="AB37" i="54" s="1"/>
  <c r="AB42" i="54"/>
  <c r="AD41" i="54" l="1"/>
  <c r="AD35" i="54"/>
  <c r="AE20" i="54"/>
  <c r="AE22" i="54" s="1"/>
  <c r="AE26" i="54"/>
  <c r="AE28" i="54" s="1"/>
  <c r="AE33" i="54"/>
  <c r="AC42" i="54"/>
  <c r="AC36" i="54"/>
  <c r="AC37" i="54" s="1"/>
  <c r="AD36" i="54" l="1"/>
  <c r="AD37" i="54" s="1"/>
  <c r="AD42" i="54"/>
  <c r="AE41" i="54"/>
  <c r="AE35" i="54"/>
  <c r="AH41" i="54" l="1"/>
  <c r="AE36" i="54"/>
  <c r="AE37" i="54" s="1"/>
  <c r="AE42" i="54"/>
  <c r="AH42" i="54" s="1"/>
  <c r="AQ7" i="23" l="1"/>
  <c r="AS75" i="23" l="1"/>
  <c r="W29" i="23"/>
  <c r="BB72" i="23"/>
  <c r="BB73" i="23" s="1"/>
  <c r="CM75" i="23" l="1"/>
  <c r="CM71" i="23"/>
  <c r="CM72" i="23" s="1"/>
  <c r="CL51" i="23"/>
  <c r="CL53" i="23" s="1"/>
  <c r="CL57" i="23" s="1"/>
  <c r="CL20" i="23"/>
  <c r="CL12" i="23"/>
  <c r="CM7" i="23"/>
  <c r="CM49" i="23" s="1"/>
  <c r="CM76" i="23" l="1"/>
  <c r="CL58" i="23" l="1"/>
  <c r="BP48" i="23" l="1"/>
  <c r="BJ47" i="23"/>
  <c r="D4" i="41" l="1"/>
  <c r="W85" i="23" l="1"/>
  <c r="BL16" i="43" l="1"/>
  <c r="BK16" i="43"/>
  <c r="BJ16" i="43"/>
  <c r="BI16" i="43"/>
  <c r="BH16" i="43"/>
  <c r="BG16" i="43"/>
  <c r="BF16" i="43"/>
  <c r="BE16" i="43"/>
  <c r="BD16" i="43"/>
  <c r="BC16" i="43"/>
  <c r="BB16" i="43"/>
  <c r="BA16" i="43"/>
  <c r="AZ16" i="43"/>
  <c r="AY16" i="43"/>
  <c r="AX16" i="43"/>
  <c r="AW16" i="43"/>
  <c r="AV16" i="43"/>
  <c r="AU16" i="43"/>
  <c r="AT16" i="43"/>
  <c r="AS16" i="43"/>
  <c r="AR16" i="43"/>
  <c r="AQ16" i="43"/>
  <c r="AP16" i="43"/>
  <c r="AO16" i="43"/>
  <c r="AN16" i="43"/>
  <c r="AM16" i="43"/>
  <c r="AL16" i="43"/>
  <c r="AK16" i="43"/>
  <c r="AJ16" i="43"/>
  <c r="AI16" i="43"/>
  <c r="AH16" i="43"/>
  <c r="BL15" i="43"/>
  <c r="BK15" i="43"/>
  <c r="BJ15" i="43"/>
  <c r="BI15" i="43"/>
  <c r="BH15" i="43"/>
  <c r="BG15" i="43"/>
  <c r="BF15" i="43"/>
  <c r="BE15" i="43"/>
  <c r="BD15" i="43"/>
  <c r="BC15" i="43"/>
  <c r="BB15" i="43"/>
  <c r="BA15" i="43"/>
  <c r="AZ15" i="43"/>
  <c r="AY15" i="43"/>
  <c r="AX15" i="43"/>
  <c r="AW15" i="43"/>
  <c r="AV15" i="43"/>
  <c r="AU15" i="43"/>
  <c r="AT15" i="43"/>
  <c r="AS15" i="43"/>
  <c r="AR15" i="43"/>
  <c r="AQ15" i="43"/>
  <c r="AP15" i="43"/>
  <c r="AO15" i="43"/>
  <c r="AN15" i="43"/>
  <c r="AM15" i="43"/>
  <c r="AL15" i="43"/>
  <c r="AK15" i="43"/>
  <c r="AJ15" i="43"/>
  <c r="AI15" i="43"/>
  <c r="AH15" i="43"/>
  <c r="BL14" i="43"/>
  <c r="BK14" i="43"/>
  <c r="BJ14" i="43"/>
  <c r="BI14" i="43"/>
  <c r="BH14" i="43"/>
  <c r="BG14" i="43"/>
  <c r="BF14" i="43"/>
  <c r="BE14" i="43"/>
  <c r="BD14" i="43"/>
  <c r="BC14" i="43"/>
  <c r="BB14" i="43"/>
  <c r="BA14" i="43"/>
  <c r="AZ14" i="43"/>
  <c r="AY14" i="43"/>
  <c r="AX14" i="43"/>
  <c r="AW14" i="43"/>
  <c r="AV14" i="43"/>
  <c r="AU14" i="43"/>
  <c r="AT14" i="43"/>
  <c r="AS14" i="43"/>
  <c r="AR14" i="43"/>
  <c r="AQ14" i="43"/>
  <c r="AP14" i="43"/>
  <c r="AO14" i="43"/>
  <c r="AN14" i="43"/>
  <c r="AM14" i="43"/>
  <c r="AL14" i="43"/>
  <c r="AK14" i="43"/>
  <c r="AJ14" i="43"/>
  <c r="AI14" i="43"/>
  <c r="AH14" i="43"/>
  <c r="BL13" i="43"/>
  <c r="BK13" i="43"/>
  <c r="BJ13" i="43"/>
  <c r="BI13" i="43"/>
  <c r="BH13" i="43"/>
  <c r="BG13" i="43"/>
  <c r="BF13" i="43"/>
  <c r="BE13" i="43"/>
  <c r="BD13" i="43"/>
  <c r="BC13" i="43"/>
  <c r="BB13" i="43"/>
  <c r="BA13" i="43"/>
  <c r="AZ13" i="43"/>
  <c r="AY13" i="43"/>
  <c r="AX13" i="43"/>
  <c r="AW13" i="43"/>
  <c r="AV13" i="43"/>
  <c r="AU13" i="43"/>
  <c r="AT13" i="43"/>
  <c r="AS13" i="43"/>
  <c r="AR13" i="43"/>
  <c r="AQ13" i="43"/>
  <c r="AP13" i="43"/>
  <c r="AO13" i="43"/>
  <c r="AN13" i="43"/>
  <c r="AM13" i="43"/>
  <c r="AL13" i="43"/>
  <c r="AK13" i="43"/>
  <c r="AJ13" i="43"/>
  <c r="AI13" i="43"/>
  <c r="AH13" i="43"/>
  <c r="BL12" i="43"/>
  <c r="BK12" i="43"/>
  <c r="BJ12" i="43"/>
  <c r="BI12" i="43"/>
  <c r="BH12" i="43"/>
  <c r="BG12" i="43"/>
  <c r="BF12" i="43"/>
  <c r="BE12" i="43"/>
  <c r="BD12" i="43"/>
  <c r="BC12" i="43"/>
  <c r="BB12" i="43"/>
  <c r="BA12" i="43"/>
  <c r="AZ12" i="43"/>
  <c r="AY12" i="43"/>
  <c r="AX12" i="43"/>
  <c r="AW12" i="43"/>
  <c r="AV12" i="43"/>
  <c r="AU12" i="43"/>
  <c r="AT12" i="43"/>
  <c r="AS12" i="43"/>
  <c r="AR12" i="43"/>
  <c r="AQ12" i="43"/>
  <c r="AP12" i="43"/>
  <c r="AO12" i="43"/>
  <c r="AN12" i="43"/>
  <c r="AM12" i="43"/>
  <c r="AL12" i="43"/>
  <c r="AK12" i="43"/>
  <c r="AJ12" i="43"/>
  <c r="AI12" i="43"/>
  <c r="AH12" i="43"/>
  <c r="BL11" i="43"/>
  <c r="BK11" i="43"/>
  <c r="BJ11" i="43"/>
  <c r="BI11" i="43"/>
  <c r="BH11" i="43"/>
  <c r="BG11" i="43"/>
  <c r="BF11" i="43"/>
  <c r="BE11" i="43"/>
  <c r="BD11" i="43"/>
  <c r="BC11" i="43"/>
  <c r="BB11" i="43"/>
  <c r="BA11" i="43"/>
  <c r="AZ11" i="43"/>
  <c r="AY11" i="43"/>
  <c r="AX11" i="43"/>
  <c r="AW11" i="43"/>
  <c r="AV11" i="43"/>
  <c r="AU11" i="43"/>
  <c r="AT11" i="43"/>
  <c r="AS11" i="43"/>
  <c r="AR11" i="43"/>
  <c r="AQ11" i="43"/>
  <c r="AP11" i="43"/>
  <c r="AO11" i="43"/>
  <c r="AN11" i="43"/>
  <c r="AM11" i="43"/>
  <c r="AL11" i="43"/>
  <c r="AK11" i="43"/>
  <c r="AJ11" i="43"/>
  <c r="AI11" i="43"/>
  <c r="AH11" i="43"/>
  <c r="BL10" i="43"/>
  <c r="BK10" i="43"/>
  <c r="BJ10" i="43"/>
  <c r="BI10" i="43"/>
  <c r="BH10" i="43"/>
  <c r="BG10" i="43"/>
  <c r="BF10" i="43"/>
  <c r="BE10" i="43"/>
  <c r="BD10" i="43"/>
  <c r="BC10" i="43"/>
  <c r="BB10" i="43"/>
  <c r="BA10" i="43"/>
  <c r="AZ10" i="43"/>
  <c r="AY10" i="43"/>
  <c r="AX10" i="43"/>
  <c r="AW10" i="43"/>
  <c r="AV10" i="43"/>
  <c r="AU10" i="43"/>
  <c r="AT10" i="43"/>
  <c r="AS10" i="43"/>
  <c r="AR10" i="43"/>
  <c r="AQ10" i="43"/>
  <c r="AP10" i="43"/>
  <c r="AO10" i="43"/>
  <c r="AN10" i="43"/>
  <c r="AM10" i="43"/>
  <c r="AL10" i="43"/>
  <c r="AK10" i="43"/>
  <c r="AJ10" i="43"/>
  <c r="AI10" i="43"/>
  <c r="AH10" i="43"/>
  <c r="BL9" i="43"/>
  <c r="BK9" i="43"/>
  <c r="BJ9" i="43"/>
  <c r="BI9" i="43"/>
  <c r="BH9" i="43"/>
  <c r="BG9" i="43"/>
  <c r="BF9" i="43"/>
  <c r="BE9" i="43"/>
  <c r="BD9" i="43"/>
  <c r="BC9" i="43"/>
  <c r="BB9" i="43"/>
  <c r="BA9" i="43"/>
  <c r="AZ9" i="43"/>
  <c r="AY9" i="43"/>
  <c r="AX9" i="43"/>
  <c r="AW9" i="43"/>
  <c r="AV9" i="43"/>
  <c r="AU9" i="43"/>
  <c r="AT9" i="43"/>
  <c r="AS9" i="43"/>
  <c r="AR9" i="43"/>
  <c r="AQ9" i="43"/>
  <c r="AP9" i="43"/>
  <c r="AO9" i="43"/>
  <c r="AN9" i="43"/>
  <c r="AM9" i="43"/>
  <c r="AL9" i="43"/>
  <c r="AK9" i="43"/>
  <c r="AJ9" i="43"/>
  <c r="AI9" i="43"/>
  <c r="AH9" i="43"/>
  <c r="BL8" i="43"/>
  <c r="BK8" i="43"/>
  <c r="BJ8" i="43"/>
  <c r="BI8" i="43"/>
  <c r="BH8" i="43"/>
  <c r="BG8" i="43"/>
  <c r="BF8" i="43"/>
  <c r="BE8" i="43"/>
  <c r="BD8" i="43"/>
  <c r="BC8" i="43"/>
  <c r="BB8" i="43"/>
  <c r="BA8" i="43"/>
  <c r="AZ8" i="43"/>
  <c r="AY8" i="43"/>
  <c r="AX8" i="43"/>
  <c r="AW8" i="43"/>
  <c r="AV8" i="43"/>
  <c r="AU8" i="43"/>
  <c r="AT8" i="43"/>
  <c r="AS8" i="43"/>
  <c r="AR8" i="43"/>
  <c r="AQ8" i="43"/>
  <c r="AP8" i="43"/>
  <c r="AO8" i="43"/>
  <c r="AN8" i="43"/>
  <c r="AM8" i="43"/>
  <c r="AL8" i="43"/>
  <c r="AK8" i="43"/>
  <c r="AJ8" i="43"/>
  <c r="AI8" i="43"/>
  <c r="AH8" i="43"/>
  <c r="BL7" i="43"/>
  <c r="BK7" i="43"/>
  <c r="BJ7" i="43"/>
  <c r="BI7" i="43"/>
  <c r="BH7" i="43"/>
  <c r="BG7" i="43"/>
  <c r="BF7" i="43"/>
  <c r="BE7" i="43"/>
  <c r="BD7" i="43"/>
  <c r="BC7" i="43"/>
  <c r="BB7" i="43"/>
  <c r="BA7" i="43"/>
  <c r="AZ7" i="43"/>
  <c r="AY7" i="43"/>
  <c r="AX7" i="43"/>
  <c r="AW7" i="43"/>
  <c r="AV7" i="43"/>
  <c r="AU7" i="43"/>
  <c r="AT7" i="43"/>
  <c r="AS7" i="43"/>
  <c r="AR7" i="43"/>
  <c r="AQ7" i="43"/>
  <c r="AP7" i="43"/>
  <c r="AO7" i="43"/>
  <c r="AN7" i="43"/>
  <c r="AM7" i="43"/>
  <c r="AL7" i="43"/>
  <c r="AK7" i="43"/>
  <c r="AJ7" i="43"/>
  <c r="AI7" i="43"/>
  <c r="AH7" i="43"/>
  <c r="BL17" i="42"/>
  <c r="BK17" i="42"/>
  <c r="BJ17" i="42"/>
  <c r="BI17" i="42"/>
  <c r="BH17" i="42"/>
  <c r="BG17" i="42"/>
  <c r="BF17" i="42"/>
  <c r="BE17" i="42"/>
  <c r="BD17" i="42"/>
  <c r="BC17" i="42"/>
  <c r="BB17" i="42"/>
  <c r="BA17" i="42"/>
  <c r="AZ17" i="42"/>
  <c r="AY17" i="42"/>
  <c r="AX17" i="42"/>
  <c r="AW17" i="42"/>
  <c r="AV17" i="42"/>
  <c r="AU17" i="42"/>
  <c r="AT17" i="42"/>
  <c r="AS17" i="42"/>
  <c r="AR17" i="42"/>
  <c r="AQ17" i="42"/>
  <c r="AP17" i="42"/>
  <c r="AO17" i="42"/>
  <c r="AN17" i="42"/>
  <c r="AM17" i="42"/>
  <c r="AL17" i="42"/>
  <c r="AK17" i="42"/>
  <c r="AJ17" i="42"/>
  <c r="AI17" i="42"/>
  <c r="AH17" i="42"/>
  <c r="BL16" i="42"/>
  <c r="BK16" i="42"/>
  <c r="BJ16" i="42"/>
  <c r="BI16" i="42"/>
  <c r="BH16" i="42"/>
  <c r="BG16" i="42"/>
  <c r="BF16" i="42"/>
  <c r="BE16" i="42"/>
  <c r="BD16" i="42"/>
  <c r="BC16" i="42"/>
  <c r="BB16" i="42"/>
  <c r="BA16" i="42"/>
  <c r="AZ16" i="42"/>
  <c r="AY16" i="42"/>
  <c r="AX16" i="42"/>
  <c r="AW16" i="42"/>
  <c r="AV16" i="42"/>
  <c r="AU16" i="42"/>
  <c r="AT16" i="42"/>
  <c r="AS16" i="42"/>
  <c r="AR16" i="42"/>
  <c r="AQ16" i="42"/>
  <c r="AP16" i="42"/>
  <c r="AO16" i="42"/>
  <c r="AN16" i="42"/>
  <c r="AM16" i="42"/>
  <c r="AL16" i="42"/>
  <c r="AK16" i="42"/>
  <c r="AJ16" i="42"/>
  <c r="AI16" i="42"/>
  <c r="AH16" i="42"/>
  <c r="BL15" i="42"/>
  <c r="BK15" i="42"/>
  <c r="BJ15" i="42"/>
  <c r="BI15" i="42"/>
  <c r="BH15" i="42"/>
  <c r="BG15" i="42"/>
  <c r="BF15" i="42"/>
  <c r="BE15" i="42"/>
  <c r="BD15" i="42"/>
  <c r="BC15" i="42"/>
  <c r="BB15" i="42"/>
  <c r="BA15" i="42"/>
  <c r="AZ15" i="42"/>
  <c r="AY15" i="42"/>
  <c r="AX15" i="42"/>
  <c r="AW15" i="42"/>
  <c r="AV15" i="42"/>
  <c r="AU15" i="42"/>
  <c r="AT15" i="42"/>
  <c r="AS15" i="42"/>
  <c r="AR15" i="42"/>
  <c r="AQ15" i="42"/>
  <c r="AP15" i="42"/>
  <c r="AO15" i="42"/>
  <c r="AN15" i="42"/>
  <c r="AM15" i="42"/>
  <c r="AL15" i="42"/>
  <c r="AK15" i="42"/>
  <c r="AJ15" i="42"/>
  <c r="AI15" i="42"/>
  <c r="AH15" i="42"/>
  <c r="BL14" i="42"/>
  <c r="BK14" i="42"/>
  <c r="BJ14" i="42"/>
  <c r="BI14" i="42"/>
  <c r="BH14" i="42"/>
  <c r="BG14" i="42"/>
  <c r="BF14" i="42"/>
  <c r="BE14" i="42"/>
  <c r="BD14" i="42"/>
  <c r="BC14" i="42"/>
  <c r="BB14" i="42"/>
  <c r="BA14" i="42"/>
  <c r="AZ14" i="42"/>
  <c r="AY14" i="42"/>
  <c r="AX14" i="42"/>
  <c r="AW14" i="42"/>
  <c r="AV14" i="42"/>
  <c r="AU14" i="42"/>
  <c r="AT14" i="42"/>
  <c r="AS14" i="42"/>
  <c r="AR14" i="42"/>
  <c r="AQ14" i="42"/>
  <c r="AP14" i="42"/>
  <c r="AO14" i="42"/>
  <c r="AN14" i="42"/>
  <c r="AM14" i="42"/>
  <c r="AL14" i="42"/>
  <c r="AK14" i="42"/>
  <c r="AJ14" i="42"/>
  <c r="AI14" i="42"/>
  <c r="AH14" i="42"/>
  <c r="BL13" i="42"/>
  <c r="BK13" i="42"/>
  <c r="BJ13" i="42"/>
  <c r="BI13" i="42"/>
  <c r="BH13" i="42"/>
  <c r="BG13" i="42"/>
  <c r="BF13" i="42"/>
  <c r="BE13" i="42"/>
  <c r="BD13" i="42"/>
  <c r="BC13" i="42"/>
  <c r="BB13" i="42"/>
  <c r="BA13" i="42"/>
  <c r="AZ13" i="42"/>
  <c r="AY13" i="42"/>
  <c r="AX13" i="42"/>
  <c r="AW13" i="42"/>
  <c r="AV13" i="42"/>
  <c r="AU13" i="42"/>
  <c r="AT13" i="42"/>
  <c r="AS13" i="42"/>
  <c r="AR13" i="42"/>
  <c r="AQ13" i="42"/>
  <c r="AP13" i="42"/>
  <c r="AO13" i="42"/>
  <c r="AN13" i="42"/>
  <c r="AM13" i="42"/>
  <c r="AL13" i="42"/>
  <c r="AK13" i="42"/>
  <c r="AJ13" i="42"/>
  <c r="AI13" i="42"/>
  <c r="AH13" i="42"/>
  <c r="BL12" i="42"/>
  <c r="BK12" i="42"/>
  <c r="BJ12" i="42"/>
  <c r="BI12" i="42"/>
  <c r="BH12" i="42"/>
  <c r="BG12" i="42"/>
  <c r="BF12" i="42"/>
  <c r="BE12" i="42"/>
  <c r="BD12" i="42"/>
  <c r="BC12" i="42"/>
  <c r="BB12" i="42"/>
  <c r="BA12" i="42"/>
  <c r="AZ12" i="42"/>
  <c r="AY12" i="42"/>
  <c r="AX12" i="42"/>
  <c r="AW12" i="42"/>
  <c r="AV12" i="42"/>
  <c r="AU12" i="42"/>
  <c r="AT12" i="42"/>
  <c r="AS12" i="42"/>
  <c r="AR12" i="42"/>
  <c r="AQ12" i="42"/>
  <c r="AP12" i="42"/>
  <c r="AO12" i="42"/>
  <c r="AN12" i="42"/>
  <c r="AM12" i="42"/>
  <c r="AL12" i="42"/>
  <c r="AK12" i="42"/>
  <c r="AJ12" i="42"/>
  <c r="AI12" i="42"/>
  <c r="AH12" i="42"/>
  <c r="BL11" i="42"/>
  <c r="BK11" i="42"/>
  <c r="BJ11" i="42"/>
  <c r="BI11" i="42"/>
  <c r="BH11" i="42"/>
  <c r="BG11" i="42"/>
  <c r="BF11" i="42"/>
  <c r="BE11" i="42"/>
  <c r="BD11" i="42"/>
  <c r="BC11" i="42"/>
  <c r="BB11" i="42"/>
  <c r="BA11" i="42"/>
  <c r="AZ11" i="42"/>
  <c r="AY11" i="42"/>
  <c r="AX11" i="42"/>
  <c r="AW11" i="42"/>
  <c r="AV11" i="42"/>
  <c r="AU11" i="42"/>
  <c r="AT11" i="42"/>
  <c r="AS11" i="42"/>
  <c r="AR11" i="42"/>
  <c r="AQ11" i="42"/>
  <c r="AP11" i="42"/>
  <c r="AO11" i="42"/>
  <c r="AN11" i="42"/>
  <c r="AM11" i="42"/>
  <c r="AL11" i="42"/>
  <c r="AK11" i="42"/>
  <c r="AJ11" i="42"/>
  <c r="AI11" i="42"/>
  <c r="AH11" i="42"/>
  <c r="BL10" i="42"/>
  <c r="BK10" i="42"/>
  <c r="BJ10" i="42"/>
  <c r="BI10" i="42"/>
  <c r="BH10" i="42"/>
  <c r="BG10" i="42"/>
  <c r="BF10" i="42"/>
  <c r="BE10" i="42"/>
  <c r="BD10" i="42"/>
  <c r="BC10" i="42"/>
  <c r="BB10" i="42"/>
  <c r="BA10" i="42"/>
  <c r="AZ10" i="42"/>
  <c r="AY10" i="42"/>
  <c r="AX10" i="42"/>
  <c r="AW10" i="42"/>
  <c r="AV10" i="42"/>
  <c r="AU10" i="42"/>
  <c r="AT10" i="42"/>
  <c r="AS10" i="42"/>
  <c r="AR10" i="42"/>
  <c r="AQ10" i="42"/>
  <c r="AP10" i="42"/>
  <c r="AO10" i="42"/>
  <c r="AN10" i="42"/>
  <c r="AM10" i="42"/>
  <c r="AL10" i="42"/>
  <c r="AK10" i="42"/>
  <c r="AJ10" i="42"/>
  <c r="AI10" i="42"/>
  <c r="AH10" i="42"/>
  <c r="BL9" i="42"/>
  <c r="BK9" i="42"/>
  <c r="BJ9" i="42"/>
  <c r="BI9" i="42"/>
  <c r="BH9" i="42"/>
  <c r="BG9" i="42"/>
  <c r="BF9" i="42"/>
  <c r="BE9" i="42"/>
  <c r="BD9" i="42"/>
  <c r="BC9" i="42"/>
  <c r="BB9" i="42"/>
  <c r="BA9" i="42"/>
  <c r="AZ9" i="42"/>
  <c r="AY9" i="42"/>
  <c r="AX9" i="42"/>
  <c r="AW9" i="42"/>
  <c r="AV9" i="42"/>
  <c r="AU9" i="42"/>
  <c r="AT9" i="42"/>
  <c r="AS9" i="42"/>
  <c r="AR9" i="42"/>
  <c r="AQ9" i="42"/>
  <c r="AP9" i="42"/>
  <c r="AO9" i="42"/>
  <c r="AN9" i="42"/>
  <c r="AM9" i="42"/>
  <c r="AL9" i="42"/>
  <c r="AK9" i="42"/>
  <c r="AJ9" i="42"/>
  <c r="AI9" i="42"/>
  <c r="AH9" i="42"/>
  <c r="BL8" i="42"/>
  <c r="BK8" i="42"/>
  <c r="BJ8" i="42"/>
  <c r="BI8" i="42"/>
  <c r="BH8" i="42"/>
  <c r="BG8" i="42"/>
  <c r="BF8" i="42"/>
  <c r="BE8" i="42"/>
  <c r="BD8" i="42"/>
  <c r="BC8" i="42"/>
  <c r="BB8" i="42"/>
  <c r="BA8" i="42"/>
  <c r="AZ8" i="42"/>
  <c r="AY8" i="42"/>
  <c r="AX8" i="42"/>
  <c r="AW8" i="42"/>
  <c r="AV8" i="42"/>
  <c r="AU8" i="42"/>
  <c r="AT8" i="42"/>
  <c r="AS8" i="42"/>
  <c r="AR8" i="42"/>
  <c r="AQ8" i="42"/>
  <c r="AP8" i="42"/>
  <c r="AO8" i="42"/>
  <c r="AN8" i="42"/>
  <c r="AM8" i="42"/>
  <c r="AL8" i="42"/>
  <c r="AK8" i="42"/>
  <c r="AJ8" i="42"/>
  <c r="AI8" i="42"/>
  <c r="AH8" i="42"/>
  <c r="BL7" i="42"/>
  <c r="BK7" i="42"/>
  <c r="BJ7" i="42"/>
  <c r="BI7" i="42"/>
  <c r="BH7" i="42"/>
  <c r="BG7" i="42"/>
  <c r="BF7" i="42"/>
  <c r="BE7" i="42"/>
  <c r="BD7" i="42"/>
  <c r="BC7" i="42"/>
  <c r="BB7" i="42"/>
  <c r="BA7" i="42"/>
  <c r="AZ7" i="42"/>
  <c r="AY7" i="42"/>
  <c r="AX7" i="42"/>
  <c r="AW7" i="42"/>
  <c r="AV7" i="42"/>
  <c r="AU7" i="42"/>
  <c r="AT7" i="42"/>
  <c r="AS7" i="42"/>
  <c r="AR7" i="42"/>
  <c r="AQ7" i="42"/>
  <c r="AP7" i="42"/>
  <c r="AO7" i="42"/>
  <c r="AN7" i="42"/>
  <c r="AM7" i="42"/>
  <c r="AL7" i="42"/>
  <c r="AK7" i="42"/>
  <c r="AJ7" i="42"/>
  <c r="AI7" i="42"/>
  <c r="AH7" i="42"/>
  <c r="C40" i="41"/>
  <c r="AD29" i="41" s="1"/>
  <c r="C39" i="41"/>
  <c r="P27" i="41" s="1"/>
  <c r="C38" i="41"/>
  <c r="C37" i="41"/>
  <c r="AB25" i="41" s="1"/>
  <c r="AE29" i="41"/>
  <c r="D27" i="41"/>
  <c r="U25" i="41"/>
  <c r="AE19" i="41"/>
  <c r="AD19" i="41"/>
  <c r="AC19" i="41"/>
  <c r="AB19" i="41"/>
  <c r="AA19" i="41"/>
  <c r="Z19" i="41"/>
  <c r="Y19" i="41"/>
  <c r="X19" i="41"/>
  <c r="W19" i="41"/>
  <c r="V19" i="41"/>
  <c r="U19" i="41"/>
  <c r="T19" i="41"/>
  <c r="S19" i="41"/>
  <c r="R19" i="41"/>
  <c r="Q19" i="41"/>
  <c r="P19" i="41"/>
  <c r="O19" i="41"/>
  <c r="N19" i="41"/>
  <c r="M19" i="41"/>
  <c r="L19" i="41"/>
  <c r="K19" i="41"/>
  <c r="J19" i="41"/>
  <c r="I19" i="41"/>
  <c r="H19" i="41"/>
  <c r="G19" i="41"/>
  <c r="F19" i="41"/>
  <c r="E19" i="41"/>
  <c r="D19" i="41"/>
  <c r="T27" i="41" l="1"/>
  <c r="E25" i="41"/>
  <c r="AB27" i="41"/>
  <c r="G25" i="41"/>
  <c r="H29" i="41"/>
  <c r="L27" i="41"/>
  <c r="M25" i="41"/>
  <c r="W29" i="41"/>
  <c r="O25" i="41"/>
  <c r="F25" i="41"/>
  <c r="N25" i="41"/>
  <c r="V25" i="41"/>
  <c r="H25" i="41"/>
  <c r="P25" i="41"/>
  <c r="X25" i="41"/>
  <c r="I25" i="41"/>
  <c r="Q25" i="41"/>
  <c r="Y25" i="41"/>
  <c r="G29" i="41"/>
  <c r="W25" i="41"/>
  <c r="J25" i="41"/>
  <c r="R25" i="41"/>
  <c r="Z25" i="41"/>
  <c r="K25" i="41"/>
  <c r="S25" i="41"/>
  <c r="AC25" i="41"/>
  <c r="O29" i="41"/>
  <c r="D25" i="41"/>
  <c r="D26" i="41" s="1"/>
  <c r="L25" i="41"/>
  <c r="T25" i="41"/>
  <c r="AD25" i="41"/>
  <c r="P29" i="41"/>
  <c r="X29" i="41"/>
  <c r="AA25" i="41"/>
  <c r="AE25" i="41"/>
  <c r="K29" i="41"/>
  <c r="S29" i="41"/>
  <c r="AA29" i="41"/>
  <c r="D29" i="41"/>
  <c r="L29" i="41"/>
  <c r="T29" i="41"/>
  <c r="AB29" i="41"/>
  <c r="BM17" i="42"/>
  <c r="BM14" i="43"/>
  <c r="AE27" i="41"/>
  <c r="AA27" i="41"/>
  <c r="W27" i="41"/>
  <c r="S27" i="41"/>
  <c r="O27" i="41"/>
  <c r="K27" i="41"/>
  <c r="G27" i="41"/>
  <c r="AD27" i="41"/>
  <c r="Z27" i="41"/>
  <c r="V27" i="41"/>
  <c r="R27" i="41"/>
  <c r="N27" i="41"/>
  <c r="J27" i="41"/>
  <c r="F27" i="41"/>
  <c r="AC27" i="41"/>
  <c r="Y27" i="41"/>
  <c r="U27" i="41"/>
  <c r="Q27" i="41"/>
  <c r="M27" i="41"/>
  <c r="I27" i="41"/>
  <c r="E27" i="41"/>
  <c r="H27" i="41"/>
  <c r="X27" i="41"/>
  <c r="E29" i="41"/>
  <c r="I29" i="41"/>
  <c r="M29" i="41"/>
  <c r="Q29" i="41"/>
  <c r="U29" i="41"/>
  <c r="Y29" i="41"/>
  <c r="AC29" i="41"/>
  <c r="BM15" i="42"/>
  <c r="BM16" i="43"/>
  <c r="F29" i="41"/>
  <c r="J29" i="41"/>
  <c r="N29" i="41"/>
  <c r="R29" i="41"/>
  <c r="V29" i="41"/>
  <c r="Z29" i="41"/>
  <c r="BM9" i="42"/>
  <c r="BM7" i="43"/>
  <c r="BM9" i="43"/>
  <c r="AP18" i="42"/>
  <c r="BF18" i="42"/>
  <c r="AH18" i="42"/>
  <c r="AX18" i="42"/>
  <c r="BM13" i="42"/>
  <c r="AW17" i="43"/>
  <c r="BM12" i="42"/>
  <c r="BM11" i="42"/>
  <c r="AL18" i="42"/>
  <c r="AT18" i="42"/>
  <c r="BB18" i="42"/>
  <c r="BJ18" i="42"/>
  <c r="AK17" i="43"/>
  <c r="AS17" i="43"/>
  <c r="BA17" i="43"/>
  <c r="BI17" i="43"/>
  <c r="BM11" i="43"/>
  <c r="BB17" i="43"/>
  <c r="AM17" i="43"/>
  <c r="AU17" i="43"/>
  <c r="BC17" i="43"/>
  <c r="BK17" i="43"/>
  <c r="AT17" i="43"/>
  <c r="AN17" i="43"/>
  <c r="AV17" i="43"/>
  <c r="BD17" i="43"/>
  <c r="BL17" i="43"/>
  <c r="BE17" i="43"/>
  <c r="BM12" i="43"/>
  <c r="BM13" i="43"/>
  <c r="BJ17" i="43"/>
  <c r="AH17" i="43"/>
  <c r="BM8" i="43"/>
  <c r="AP17" i="43"/>
  <c r="AX17" i="43"/>
  <c r="BF17" i="43"/>
  <c r="BM10" i="43"/>
  <c r="AI17" i="43"/>
  <c r="AQ17" i="43"/>
  <c r="AY17" i="43"/>
  <c r="BG17" i="43"/>
  <c r="AO17" i="43"/>
  <c r="AJ17" i="43"/>
  <c r="AR17" i="43"/>
  <c r="AZ17" i="43"/>
  <c r="BH17" i="43"/>
  <c r="BM15" i="43"/>
  <c r="AL17" i="43"/>
  <c r="BH18" i="42"/>
  <c r="AK18" i="42"/>
  <c r="AS18" i="42"/>
  <c r="BA18" i="42"/>
  <c r="BI18" i="42"/>
  <c r="BM10" i="42"/>
  <c r="BM16" i="42"/>
  <c r="AR18" i="42"/>
  <c r="AU18" i="42"/>
  <c r="BK18" i="42"/>
  <c r="BM14" i="42"/>
  <c r="AJ18" i="42"/>
  <c r="AN18" i="42"/>
  <c r="AV18" i="42"/>
  <c r="BD18" i="42"/>
  <c r="BL18" i="42"/>
  <c r="AO18" i="42"/>
  <c r="AW18" i="42"/>
  <c r="BE18" i="42"/>
  <c r="BM8" i="42"/>
  <c r="AZ18" i="42"/>
  <c r="AI18" i="42"/>
  <c r="AQ18" i="42"/>
  <c r="AY18" i="42"/>
  <c r="BG18" i="42"/>
  <c r="AM18" i="42"/>
  <c r="BC18" i="42"/>
  <c r="BM7" i="42"/>
  <c r="BM18" i="42" l="1"/>
  <c r="BM20" i="42" s="1"/>
  <c r="BM17" i="43"/>
  <c r="BM19" i="43" s="1"/>
  <c r="C9" i="57" l="1"/>
  <c r="C7" i="57" l="1"/>
  <c r="C4" i="57" l="1"/>
  <c r="C5" i="57" l="1"/>
  <c r="C6" i="57" s="1"/>
  <c r="C8" i="57" s="1"/>
  <c r="C10" i="57" s="1"/>
  <c r="AW7" i="23" l="1"/>
  <c r="AX82" i="23" s="1"/>
  <c r="D7" i="41"/>
  <c r="D8" i="41" l="1"/>
  <c r="D5" i="41"/>
  <c r="D6" i="41" s="1"/>
  <c r="D30" i="41"/>
  <c r="D31" i="41" s="1"/>
  <c r="D32" i="41" s="1"/>
  <c r="E30" i="41"/>
  <c r="E5" i="41"/>
  <c r="D11" i="41" l="1"/>
  <c r="D13" i="41" s="1"/>
  <c r="D14" i="41" s="1"/>
  <c r="F5" i="41"/>
  <c r="F30" i="41"/>
  <c r="AR7" i="23"/>
  <c r="G30" i="41"/>
  <c r="G5" i="41"/>
  <c r="D23" i="41"/>
  <c r="D21" i="41"/>
  <c r="D22" i="41"/>
  <c r="H30" i="41" l="1"/>
  <c r="BC8" i="23"/>
  <c r="D20" i="41"/>
  <c r="D15" i="41"/>
  <c r="H5" i="41" l="1"/>
  <c r="E28" i="41"/>
  <c r="I30" i="41" l="1"/>
  <c r="E26" i="41"/>
  <c r="E31" i="41"/>
  <c r="J30" i="41"/>
  <c r="J5" i="41"/>
  <c r="G28" i="41"/>
  <c r="G31" i="41" s="1"/>
  <c r="O7" i="62"/>
  <c r="U7" i="62" l="1"/>
  <c r="O8" i="62"/>
  <c r="I5" i="41"/>
  <c r="E40" i="62"/>
  <c r="E32" i="41"/>
  <c r="E7" i="41"/>
  <c r="E4" i="41"/>
  <c r="E6" i="41" s="1"/>
  <c r="G26" i="41"/>
  <c r="G32" i="41" s="1"/>
  <c r="E8" i="41"/>
  <c r="F28" i="41"/>
  <c r="F26" i="41" l="1"/>
  <c r="H28" i="41"/>
  <c r="H31" i="41" s="1"/>
  <c r="E11" i="41"/>
  <c r="E13" i="41" s="1"/>
  <c r="F31" i="41"/>
  <c r="I28" i="41"/>
  <c r="I31" i="41" s="1"/>
  <c r="K5" i="41" l="1"/>
  <c r="G8" i="41"/>
  <c r="K30" i="41"/>
  <c r="F32" i="41"/>
  <c r="I26" i="41"/>
  <c r="I32" i="41" s="1"/>
  <c r="H26" i="41"/>
  <c r="H32" i="41" s="1"/>
  <c r="F8" i="41"/>
  <c r="E14" i="41"/>
  <c r="E22" i="41"/>
  <c r="E23" i="41"/>
  <c r="E21" i="41"/>
  <c r="G7" i="41"/>
  <c r="F4" i="41"/>
  <c r="F6" i="41" s="1"/>
  <c r="F7" i="41"/>
  <c r="L30" i="41"/>
  <c r="L5" i="41"/>
  <c r="G4" i="41"/>
  <c r="G6" i="41" s="1"/>
  <c r="H8" i="41" l="1"/>
  <c r="M5" i="41"/>
  <c r="M30" i="41"/>
  <c r="C87" i="23"/>
  <c r="C84" i="23"/>
  <c r="G11" i="41"/>
  <c r="G13" i="41" s="1"/>
  <c r="G14" i="41" s="1"/>
  <c r="H4" i="41"/>
  <c r="H6" i="41" s="1"/>
  <c r="J28" i="41"/>
  <c r="E20" i="41"/>
  <c r="E15" i="41"/>
  <c r="F11" i="41"/>
  <c r="F13" i="41" s="1"/>
  <c r="H7" i="41"/>
  <c r="I8" i="41" l="1"/>
  <c r="N5" i="41"/>
  <c r="N30" i="41"/>
  <c r="G21" i="41"/>
  <c r="G23" i="41"/>
  <c r="G22" i="41"/>
  <c r="I4" i="41"/>
  <c r="I6" i="41" s="1"/>
  <c r="I7" i="41"/>
  <c r="H11" i="41"/>
  <c r="H13" i="41" s="1"/>
  <c r="G15" i="41"/>
  <c r="G20" i="41"/>
  <c r="F21" i="41"/>
  <c r="F23" i="41"/>
  <c r="F14" i="41"/>
  <c r="F22" i="41"/>
  <c r="J31" i="41"/>
  <c r="J26" i="41" l="1"/>
  <c r="J32" i="41" s="1"/>
  <c r="J8" i="41"/>
  <c r="M28" i="41"/>
  <c r="M31" i="41" s="1"/>
  <c r="O5" i="41"/>
  <c r="O30" i="41"/>
  <c r="F20" i="41"/>
  <c r="F15" i="41"/>
  <c r="H14" i="41"/>
  <c r="H22" i="41"/>
  <c r="H21" i="41"/>
  <c r="H23" i="41"/>
  <c r="P30" i="41"/>
  <c r="P5" i="41"/>
  <c r="J7" i="41"/>
  <c r="J4" i="41"/>
  <c r="J6" i="41" s="1"/>
  <c r="I11" i="41"/>
  <c r="I13" i="41" s="1"/>
  <c r="M26" i="41" l="1"/>
  <c r="M32" i="41" s="1"/>
  <c r="K28" i="41"/>
  <c r="K31" i="41" s="1"/>
  <c r="H15" i="41"/>
  <c r="H20" i="41"/>
  <c r="L28" i="41"/>
  <c r="J11" i="41"/>
  <c r="J13" i="41" s="1"/>
  <c r="I14" i="41"/>
  <c r="I21" i="41"/>
  <c r="I22" i="41"/>
  <c r="I23" i="41"/>
  <c r="M8" i="41" l="1"/>
  <c r="Q30" i="41"/>
  <c r="K26" i="41"/>
  <c r="K32" i="41" s="1"/>
  <c r="Q5" i="41"/>
  <c r="L26" i="41"/>
  <c r="M7" i="41"/>
  <c r="J23" i="41"/>
  <c r="J14" i="41"/>
  <c r="J22" i="41"/>
  <c r="J21" i="41"/>
  <c r="N28" i="41"/>
  <c r="N31" i="41" s="1"/>
  <c r="L31" i="41"/>
  <c r="M4" i="41"/>
  <c r="M6" i="41" s="1"/>
  <c r="I20" i="41"/>
  <c r="I15" i="41"/>
  <c r="L8" i="41" l="1"/>
  <c r="K7" i="41"/>
  <c r="K8" i="41"/>
  <c r="K4" i="41"/>
  <c r="K6" i="41" s="1"/>
  <c r="L32" i="41"/>
  <c r="M11" i="41"/>
  <c r="M13" i="41" s="1"/>
  <c r="M22" i="41" s="1"/>
  <c r="J20" i="41"/>
  <c r="J15" i="41"/>
  <c r="L4" i="41"/>
  <c r="L6" i="41" s="1"/>
  <c r="P28" i="41"/>
  <c r="P31" i="41" s="1"/>
  <c r="O28" i="41"/>
  <c r="O31" i="41" s="1"/>
  <c r="L7" i="41"/>
  <c r="N26" i="41"/>
  <c r="N32" i="41" s="1"/>
  <c r="S30" i="41"/>
  <c r="S5" i="41"/>
  <c r="K11" i="41" l="1"/>
  <c r="K13" i="41" s="1"/>
  <c r="N8" i="41"/>
  <c r="M21" i="41"/>
  <c r="M14" i="41"/>
  <c r="M20" i="41" s="1"/>
  <c r="M23" i="41"/>
  <c r="N4" i="41"/>
  <c r="N6" i="41" s="1"/>
  <c r="R30" i="41"/>
  <c r="R5" i="41"/>
  <c r="P26" i="41"/>
  <c r="P32" i="41" s="1"/>
  <c r="O26" i="41"/>
  <c r="O32" i="41" s="1"/>
  <c r="T30" i="41"/>
  <c r="T5" i="41"/>
  <c r="L11" i="41"/>
  <c r="L13" i="41" s="1"/>
  <c r="N7" i="41"/>
  <c r="K21" i="41" l="1"/>
  <c r="K14" i="41"/>
  <c r="K23" i="41"/>
  <c r="K22" i="41"/>
  <c r="O8" i="41"/>
  <c r="M15" i="41"/>
  <c r="Q28" i="41"/>
  <c r="Q31" i="41" s="1"/>
  <c r="O7" i="41"/>
  <c r="O4" i="41"/>
  <c r="O6" i="41" s="1"/>
  <c r="N11" i="41"/>
  <c r="N13" i="41" s="1"/>
  <c r="L23" i="41"/>
  <c r="L21" i="41"/>
  <c r="L14" i="41"/>
  <c r="L22" i="41"/>
  <c r="P4" i="41"/>
  <c r="P6" i="41" s="1"/>
  <c r="K15" i="41" l="1"/>
  <c r="K20" i="41"/>
  <c r="P8" i="41"/>
  <c r="U5" i="41"/>
  <c r="U30" i="41"/>
  <c r="P7" i="41"/>
  <c r="O11" i="41"/>
  <c r="O13" i="41" s="1"/>
  <c r="O23" i="41" s="1"/>
  <c r="S28" i="41"/>
  <c r="S31" i="41" s="1"/>
  <c r="N21" i="41"/>
  <c r="N23" i="41"/>
  <c r="N14" i="41"/>
  <c r="N22" i="41"/>
  <c r="Q26" i="41"/>
  <c r="Q32" i="41" s="1"/>
  <c r="L15" i="41"/>
  <c r="L20" i="41"/>
  <c r="P11" i="41" l="1"/>
  <c r="P13" i="41" s="1"/>
  <c r="P14" i="41" s="1"/>
  <c r="P15" i="41" s="1"/>
  <c r="Q8" i="41"/>
  <c r="V5" i="41"/>
  <c r="V30" i="41"/>
  <c r="O14" i="41"/>
  <c r="O20" i="41" s="1"/>
  <c r="O21" i="41"/>
  <c r="O22" i="41"/>
  <c r="Q7" i="41"/>
  <c r="N20" i="41"/>
  <c r="N15" i="41"/>
  <c r="Q4" i="41"/>
  <c r="Q6" i="41" s="1"/>
  <c r="S26" i="41"/>
  <c r="S32" i="41" s="1"/>
  <c r="P21" i="41" l="1"/>
  <c r="T28" i="41"/>
  <c r="T31" i="41" s="1"/>
  <c r="P22" i="41"/>
  <c r="P23" i="41"/>
  <c r="P20" i="41"/>
  <c r="S8" i="41"/>
  <c r="W30" i="41"/>
  <c r="W5" i="41"/>
  <c r="O15" i="41"/>
  <c r="Q11" i="41"/>
  <c r="Q13" i="41" s="1"/>
  <c r="Q21" i="41" s="1"/>
  <c r="R28" i="41"/>
  <c r="R31" i="41" s="1"/>
  <c r="T26" i="41"/>
  <c r="S7" i="41"/>
  <c r="S4" i="41"/>
  <c r="S6" i="41" s="1"/>
  <c r="T32" i="41" l="1"/>
  <c r="T8" i="41"/>
  <c r="X30" i="41"/>
  <c r="X5" i="41"/>
  <c r="Q14" i="41"/>
  <c r="Q20" i="41" s="1"/>
  <c r="S11" i="41"/>
  <c r="S13" i="41" s="1"/>
  <c r="S14" i="41" s="1"/>
  <c r="Q23" i="41"/>
  <c r="Q22" i="41"/>
  <c r="U28" i="41"/>
  <c r="U31" i="41" s="1"/>
  <c r="T7" i="41"/>
  <c r="T4" i="41"/>
  <c r="T6" i="41" s="1"/>
  <c r="R26" i="41"/>
  <c r="R32" i="41" s="1"/>
  <c r="R8" i="41" l="1"/>
  <c r="Y5" i="41"/>
  <c r="Y30" i="41"/>
  <c r="Q15" i="41"/>
  <c r="S21" i="41"/>
  <c r="V28" i="41"/>
  <c r="V31" i="41" s="1"/>
  <c r="T11" i="41"/>
  <c r="T13" i="41" s="1"/>
  <c r="T23" i="41" s="1"/>
  <c r="S22" i="41"/>
  <c r="S23" i="41"/>
  <c r="S20" i="41"/>
  <c r="S15" i="41"/>
  <c r="R4" i="41"/>
  <c r="R6" i="41" s="1"/>
  <c r="R7" i="41"/>
  <c r="U26" i="41"/>
  <c r="U32" i="41" s="1"/>
  <c r="V26" i="41" l="1"/>
  <c r="U8" i="41"/>
  <c r="Z5" i="41"/>
  <c r="Z30" i="41"/>
  <c r="T14" i="41"/>
  <c r="T20" i="41" s="1"/>
  <c r="T21" i="41"/>
  <c r="T22" i="41"/>
  <c r="V32" i="41"/>
  <c r="X28" i="41"/>
  <c r="X31" i="41" s="1"/>
  <c r="W28" i="41"/>
  <c r="W31" i="41" s="1"/>
  <c r="R11" i="41"/>
  <c r="R13" i="41" s="1"/>
  <c r="U7" i="41"/>
  <c r="U4" i="41"/>
  <c r="U6" i="41" s="1"/>
  <c r="V8" i="41" l="1"/>
  <c r="T15" i="41"/>
  <c r="U11" i="41"/>
  <c r="U13" i="41" s="1"/>
  <c r="U21" i="41" s="1"/>
  <c r="R14" i="41"/>
  <c r="R21" i="41"/>
  <c r="R23" i="41"/>
  <c r="R22" i="41"/>
  <c r="W26" i="41"/>
  <c r="W32" i="41" s="1"/>
  <c r="X26" i="41"/>
  <c r="X32" i="41" s="1"/>
  <c r="AB30" i="41"/>
  <c r="AB5" i="41"/>
  <c r="W8" i="41" l="1"/>
  <c r="U14" i="41"/>
  <c r="U15" i="41" s="1"/>
  <c r="U22" i="41"/>
  <c r="V4" i="41"/>
  <c r="V6" i="41" s="1"/>
  <c r="V7" i="41"/>
  <c r="U23" i="41"/>
  <c r="AC30" i="41"/>
  <c r="AC5" i="41"/>
  <c r="W7" i="41"/>
  <c r="Y28" i="41"/>
  <c r="Y31" i="41" s="1"/>
  <c r="W4" i="41"/>
  <c r="W6" i="41" s="1"/>
  <c r="AA30" i="41"/>
  <c r="AA5" i="41"/>
  <c r="R20" i="41"/>
  <c r="R15" i="41"/>
  <c r="X8" i="41" l="1"/>
  <c r="U20" i="41"/>
  <c r="V11" i="41"/>
  <c r="V13" i="41" s="1"/>
  <c r="V21" i="41" s="1"/>
  <c r="W11" i="41"/>
  <c r="W13" i="41" s="1"/>
  <c r="W21" i="41" s="1"/>
  <c r="X7" i="41"/>
  <c r="Z28" i="41"/>
  <c r="Z31" i="41" s="1"/>
  <c r="Y26" i="41"/>
  <c r="Y32" i="41" s="1"/>
  <c r="X4" i="41"/>
  <c r="X6" i="41" s="1"/>
  <c r="AD30" i="41"/>
  <c r="AD5" i="41"/>
  <c r="Y8" i="41" l="1"/>
  <c r="V14" i="41"/>
  <c r="V20" i="41" s="1"/>
  <c r="V22" i="41"/>
  <c r="V23" i="41"/>
  <c r="W23" i="41"/>
  <c r="W22" i="41"/>
  <c r="W14" i="41"/>
  <c r="W15" i="41" s="1"/>
  <c r="X11" i="41"/>
  <c r="X13" i="41" s="1"/>
  <c r="X22" i="41" s="1"/>
  <c r="Y4" i="41"/>
  <c r="Y6" i="41" s="1"/>
  <c r="Z26" i="41"/>
  <c r="Z32" i="41" s="1"/>
  <c r="Y7" i="41"/>
  <c r="AE30" i="41"/>
  <c r="AE5" i="41"/>
  <c r="Z8" i="41" l="1"/>
  <c r="AC28" i="41"/>
  <c r="AC31" i="41" s="1"/>
  <c r="V15" i="41"/>
  <c r="X14" i="41"/>
  <c r="X20" i="41" s="1"/>
  <c r="X21" i="41"/>
  <c r="X23" i="41"/>
  <c r="W20" i="41"/>
  <c r="Z7" i="41"/>
  <c r="Z4" i="41"/>
  <c r="Z6" i="41" s="1"/>
  <c r="Y11" i="41"/>
  <c r="Y13" i="41" s="1"/>
  <c r="AB28" i="41"/>
  <c r="AB31" i="41" s="1"/>
  <c r="BL27" i="23"/>
  <c r="BL26" i="23"/>
  <c r="BR11" i="23"/>
  <c r="AC26" i="41" l="1"/>
  <c r="AC32" i="41" s="1"/>
  <c r="AX7" i="23"/>
  <c r="X15" i="41"/>
  <c r="AS7" i="23"/>
  <c r="Z11" i="41"/>
  <c r="Z13" i="41" s="1"/>
  <c r="Z21" i="41" s="1"/>
  <c r="Y21" i="41"/>
  <c r="Y14" i="41"/>
  <c r="Y22" i="41"/>
  <c r="Y23" i="41"/>
  <c r="AA28" i="41"/>
  <c r="AA31" i="41" s="1"/>
  <c r="AB26" i="41"/>
  <c r="AB32" i="41" s="1"/>
  <c r="AC8" i="41" l="1"/>
  <c r="AB8" i="41"/>
  <c r="Z22" i="41"/>
  <c r="Z23" i="41"/>
  <c r="Z14" i="41"/>
  <c r="Z15" i="41" s="1"/>
  <c r="AD28" i="41"/>
  <c r="AD31" i="41" s="1"/>
  <c r="AC7" i="41"/>
  <c r="AB7" i="41"/>
  <c r="AC4" i="41"/>
  <c r="AC6" i="41" s="1"/>
  <c r="AB4" i="41"/>
  <c r="AB6" i="41" s="1"/>
  <c r="AA26" i="41"/>
  <c r="AA32" i="41" s="1"/>
  <c r="Y20" i="41"/>
  <c r="Y15" i="41"/>
  <c r="AA8" i="41" l="1"/>
  <c r="Z20" i="41"/>
  <c r="AC11" i="41"/>
  <c r="AC13" i="41" s="1"/>
  <c r="AC22" i="41" s="1"/>
  <c r="AB11" i="41"/>
  <c r="AB13" i="41" s="1"/>
  <c r="AB21" i="41" s="1"/>
  <c r="AA7" i="41"/>
  <c r="AD26" i="41"/>
  <c r="AD32" i="41" s="1"/>
  <c r="AA4" i="41"/>
  <c r="AA6" i="41" s="1"/>
  <c r="AD8" i="41" l="1"/>
  <c r="AC14" i="41"/>
  <c r="AC15" i="41" s="1"/>
  <c r="AC21" i="41"/>
  <c r="AB22" i="41"/>
  <c r="AB23" i="41"/>
  <c r="AB14" i="41"/>
  <c r="AB20" i="41" s="1"/>
  <c r="AC23" i="41"/>
  <c r="AA11" i="41"/>
  <c r="AA13" i="41" s="1"/>
  <c r="AA21" i="41" s="1"/>
  <c r="AD4" i="41"/>
  <c r="AD6" i="41" s="1"/>
  <c r="AD7" i="41"/>
  <c r="AE28" i="41" l="1"/>
  <c r="AC20" i="41"/>
  <c r="AB15" i="41"/>
  <c r="AA14" i="41"/>
  <c r="AA20" i="41" s="1"/>
  <c r="AA22" i="41"/>
  <c r="AA23" i="41"/>
  <c r="AD11" i="41"/>
  <c r="AD13" i="41" s="1"/>
  <c r="AE31" i="41" l="1"/>
  <c r="W34" i="23"/>
  <c r="AE26" i="41"/>
  <c r="AA15" i="41"/>
  <c r="AD21" i="41"/>
  <c r="AD23" i="41"/>
  <c r="AD14" i="41"/>
  <c r="AD22" i="41"/>
  <c r="AE4" i="41" l="1"/>
  <c r="AE6" i="41" s="1"/>
  <c r="AE8" i="41"/>
  <c r="AE7" i="41"/>
  <c r="AE32" i="41"/>
  <c r="AD20" i="41"/>
  <c r="AD15" i="41"/>
  <c r="AE11" i="41" l="1"/>
  <c r="AE13" i="41" s="1"/>
  <c r="AE21" i="41" l="1"/>
  <c r="AE14" i="41"/>
  <c r="AE22" i="41"/>
  <c r="AE23" i="41"/>
  <c r="AE20" i="41" l="1"/>
  <c r="AE15" i="41"/>
  <c r="BQ32" i="23" l="1"/>
  <c r="BQ30" i="23"/>
  <c r="BQ26" i="23"/>
  <c r="BQ24" i="23"/>
  <c r="BR19" i="23"/>
  <c r="BR18" i="23"/>
  <c r="BQ17" i="23"/>
  <c r="BQ16" i="23"/>
  <c r="BQ14" i="23"/>
  <c r="BQ13" i="23"/>
  <c r="BR12" i="23"/>
  <c r="BQ10" i="23"/>
  <c r="BQ9" i="23"/>
  <c r="BQ8" i="23"/>
  <c r="BR7" i="23"/>
  <c r="BV31" i="23"/>
  <c r="BK34" i="23"/>
  <c r="BK32" i="23"/>
  <c r="BK30" i="23"/>
  <c r="BK28" i="23"/>
  <c r="BK24" i="23"/>
  <c r="BL19" i="23"/>
  <c r="BL18" i="23"/>
  <c r="BK17" i="23"/>
  <c r="BK16" i="23"/>
  <c r="BK14" i="23"/>
  <c r="BK13" i="23"/>
  <c r="BK12" i="23"/>
  <c r="BL11" i="23"/>
  <c r="BK10" i="23"/>
  <c r="BK9" i="23"/>
  <c r="BK8" i="23"/>
  <c r="BL7" i="23"/>
  <c r="BB56" i="23"/>
  <c r="BB55" i="23"/>
  <c r="BC14" i="23" s="1"/>
  <c r="BB54" i="23"/>
  <c r="BC18" i="23" s="1"/>
  <c r="BB53" i="23"/>
  <c r="BC20" i="23" s="1"/>
  <c r="BQ29" i="23" l="1"/>
  <c r="BQ31" i="23" s="1"/>
  <c r="BX9" i="23" s="1"/>
  <c r="BK31" i="23"/>
  <c r="BK33" i="23" s="1"/>
  <c r="BK36" i="23" s="1"/>
  <c r="BR29" i="23"/>
  <c r="BL31" i="23"/>
  <c r="BX12" i="23" l="1"/>
  <c r="BR34" i="23"/>
  <c r="BR35" i="23" s="1"/>
  <c r="BQ34" i="23"/>
  <c r="CB19" i="23"/>
  <c r="BB82" i="23"/>
  <c r="BB84" i="23" s="1"/>
  <c r="BE20" i="23" s="1"/>
  <c r="BB64" i="23"/>
  <c r="BB68" i="23" s="1"/>
  <c r="BB61" i="23"/>
  <c r="BB57" i="23"/>
  <c r="BB49" i="23"/>
  <c r="AX61" i="23"/>
  <c r="AV85" i="23"/>
  <c r="AV89" i="23" s="1"/>
  <c r="AV72" i="23"/>
  <c r="AQ78" i="23"/>
  <c r="AS71" i="23"/>
  <c r="BQ46" i="23" l="1"/>
  <c r="BR36" i="23"/>
  <c r="BD20" i="23"/>
  <c r="BB88" i="23"/>
  <c r="AQ49" i="23"/>
  <c r="AA32" i="23" l="1"/>
  <c r="C80" i="23" s="1"/>
  <c r="W32" i="23"/>
  <c r="C88" i="23"/>
  <c r="S40" i="23" l="1"/>
  <c r="O27" i="23"/>
  <c r="AS49" i="23" l="1"/>
  <c r="AQ80" i="23" l="1"/>
  <c r="AS13" i="23" l="1"/>
  <c r="AS18" i="23" s="1"/>
  <c r="CM13" i="23"/>
  <c r="CM9" i="23"/>
  <c r="AS9" i="23"/>
  <c r="AS25" i="23" s="1"/>
  <c r="AS64" i="23" s="1"/>
  <c r="AS14" i="23" l="1"/>
  <c r="AS15" i="23" s="1"/>
  <c r="AS16" i="23"/>
  <c r="AS51" i="23" s="1"/>
  <c r="CM10" i="23"/>
  <c r="CM47" i="23" s="1"/>
  <c r="CM11" i="23"/>
  <c r="CM25" i="23"/>
  <c r="CM64" i="23" s="1"/>
  <c r="CM23" i="23"/>
  <c r="CM24" i="23" s="1"/>
  <c r="CM66" i="23" s="1"/>
  <c r="CM67" i="23" s="1"/>
  <c r="CM18" i="23"/>
  <c r="CM16" i="23"/>
  <c r="CM14" i="23"/>
  <c r="CM15" i="23" s="1"/>
  <c r="CM20" i="23"/>
  <c r="AS23" i="23"/>
  <c r="AS24" i="23" s="1"/>
  <c r="AS66" i="23" s="1"/>
  <c r="AS67" i="23" s="1"/>
  <c r="AS19" i="23"/>
  <c r="AS53" i="23"/>
  <c r="AS17" i="23"/>
  <c r="AQ79" i="23"/>
  <c r="AR49" i="23"/>
  <c r="D28" i="23"/>
  <c r="CM17" i="23" l="1"/>
  <c r="CM51" i="23"/>
  <c r="CM52" i="23" s="1"/>
  <c r="CM53" i="23"/>
  <c r="CM54" i="23" s="1"/>
  <c r="CM19" i="23"/>
  <c r="CM48" i="23"/>
  <c r="CM50" i="23" s="1"/>
  <c r="CM59" i="23"/>
  <c r="CM12" i="23"/>
  <c r="CM60" i="23" s="1"/>
  <c r="CM21" i="23"/>
  <c r="CM57" i="23"/>
  <c r="CM58" i="23" s="1"/>
  <c r="AS52" i="23"/>
  <c r="AS54" i="23"/>
  <c r="AR13" i="23"/>
  <c r="AR9" i="23"/>
  <c r="AW61" i="23"/>
  <c r="AV20" i="23"/>
  <c r="AV12" i="23"/>
  <c r="AS72" i="23"/>
  <c r="AQ72" i="23" s="1"/>
  <c r="AQ73" i="23" s="1"/>
  <c r="AQ61" i="23"/>
  <c r="AP20" i="23"/>
  <c r="AP12" i="23"/>
  <c r="AS10" i="23"/>
  <c r="AS47" i="23" s="1"/>
  <c r="C20" i="23"/>
  <c r="AI26" i="23"/>
  <c r="AE26" i="23"/>
  <c r="W26" i="23"/>
  <c r="CM26" i="23" l="1"/>
  <c r="CM65" i="23" s="1"/>
  <c r="CM63" i="23"/>
  <c r="AR12" i="23"/>
  <c r="AR60" i="23" s="1"/>
  <c r="AR20" i="23"/>
  <c r="AS20" i="23"/>
  <c r="AQ9" i="23"/>
  <c r="AQ10" i="23" s="1"/>
  <c r="AQ47" i="23" s="1"/>
  <c r="AS76" i="23"/>
  <c r="AQ13" i="23"/>
  <c r="AQ18" i="23" s="1"/>
  <c r="AQ53" i="23" s="1"/>
  <c r="AR11" i="23"/>
  <c r="AR23" i="23"/>
  <c r="AR24" i="23" s="1"/>
  <c r="AR66" i="23" s="1"/>
  <c r="AR67" i="23" s="1"/>
  <c r="AR10" i="23"/>
  <c r="AR47" i="23" s="1"/>
  <c r="AR25" i="23"/>
  <c r="AR64" i="23" s="1"/>
  <c r="AR18" i="23"/>
  <c r="AR14" i="23"/>
  <c r="AR15" i="23" s="1"/>
  <c r="AR16" i="23"/>
  <c r="AS11" i="23"/>
  <c r="AV51" i="23"/>
  <c r="AV53" i="23" s="1"/>
  <c r="AP51" i="23"/>
  <c r="AP53" i="23" s="1"/>
  <c r="AP57" i="23" s="1"/>
  <c r="AQ23" i="23" l="1"/>
  <c r="AQ24" i="23" s="1"/>
  <c r="AQ66" i="23" s="1"/>
  <c r="AQ67" i="23" s="1"/>
  <c r="AQ25" i="23"/>
  <c r="AQ64" i="23" s="1"/>
  <c r="AQ11" i="23"/>
  <c r="AQ12" i="23" s="1"/>
  <c r="AQ60" i="23" s="1"/>
  <c r="AQ16" i="23"/>
  <c r="AR19" i="23"/>
  <c r="AR53" i="23"/>
  <c r="AS21" i="23"/>
  <c r="AS26" i="23" s="1"/>
  <c r="AS65" i="23" s="1"/>
  <c r="AS57" i="23"/>
  <c r="AQ54" i="23"/>
  <c r="AR17" i="23"/>
  <c r="AR51" i="23"/>
  <c r="AQ14" i="23"/>
  <c r="AN14" i="23" s="1"/>
  <c r="AR57" i="23"/>
  <c r="AR21" i="23"/>
  <c r="AQ19" i="23"/>
  <c r="AR48" i="23"/>
  <c r="AR59" i="23"/>
  <c r="AS48" i="23"/>
  <c r="AS59" i="23"/>
  <c r="AS12" i="23"/>
  <c r="AS60" i="23" s="1"/>
  <c r="AV57" i="23"/>
  <c r="AQ20" i="23" l="1"/>
  <c r="AQ57" i="23" s="1"/>
  <c r="AQ15" i="23"/>
  <c r="AR26" i="23"/>
  <c r="AR65" i="23" s="1"/>
  <c r="AS50" i="23"/>
  <c r="AR58" i="23"/>
  <c r="AR54" i="23"/>
  <c r="AR50" i="23"/>
  <c r="AR52" i="23"/>
  <c r="AQ17" i="23"/>
  <c r="AQ51" i="23"/>
  <c r="AQ59" i="23"/>
  <c r="AQ48" i="23"/>
  <c r="AS58" i="23"/>
  <c r="AQ21" i="23" l="1"/>
  <c r="AQ26" i="23" s="1"/>
  <c r="AQ65" i="23" s="1"/>
  <c r="AS63" i="23"/>
  <c r="AQ50" i="23"/>
  <c r="AQ52" i="23"/>
  <c r="AR63" i="23"/>
  <c r="AQ58" i="23"/>
  <c r="AP58" i="23" l="1"/>
  <c r="AQ63" i="23"/>
  <c r="S24" i="23"/>
  <c r="O24" i="23"/>
  <c r="AA8" i="23" l="1"/>
  <c r="AM26" i="23"/>
  <c r="AM25" i="23"/>
  <c r="AM51" i="23"/>
  <c r="AM9" i="23" s="1"/>
  <c r="AM48" i="23"/>
  <c r="AI67" i="23"/>
  <c r="AJ64" i="23"/>
  <c r="AJ40" i="23"/>
  <c r="AI29" i="23"/>
  <c r="AE67" i="23"/>
  <c r="AF64" i="23"/>
  <c r="AF40" i="23"/>
  <c r="AE29" i="23"/>
  <c r="AB6" i="23"/>
  <c r="AJ6" i="23" l="1"/>
  <c r="AI34" i="23" s="1"/>
  <c r="AF6" i="23"/>
  <c r="AE58" i="23" s="1"/>
  <c r="AA26" i="23"/>
  <c r="T6" i="23"/>
  <c r="X6" i="23"/>
  <c r="W87" i="23" s="1"/>
  <c r="P6" i="23"/>
  <c r="O30" i="23" s="1"/>
  <c r="AM6" i="23"/>
  <c r="D6" i="23"/>
  <c r="AM27" i="23"/>
  <c r="AV75" i="23" l="1"/>
  <c r="AV83" i="23" s="1"/>
  <c r="AW49" i="23"/>
  <c r="W47" i="23"/>
  <c r="X70" i="23" s="1"/>
  <c r="AA87" i="23"/>
  <c r="AI58" i="23"/>
  <c r="AI60" i="23" s="1"/>
  <c r="AE60" i="23"/>
  <c r="AE62" i="23"/>
  <c r="AE34" i="23"/>
  <c r="C82" i="23" s="1"/>
  <c r="AM49" i="23"/>
  <c r="AA47" i="23" l="1"/>
  <c r="AB70" i="23" s="1"/>
  <c r="AW13" i="23"/>
  <c r="AW9" i="23"/>
  <c r="AI62" i="23"/>
  <c r="AI66" i="23" s="1"/>
  <c r="AJ66" i="23" s="1"/>
  <c r="AE66" i="23"/>
  <c r="AM14" i="23"/>
  <c r="AW11" i="23" l="1"/>
  <c r="AW25" i="23"/>
  <c r="AW10" i="23"/>
  <c r="AW12" i="23"/>
  <c r="AW18" i="23"/>
  <c r="AW19" i="23" s="1"/>
  <c r="AW23" i="23"/>
  <c r="AW24" i="23" s="1"/>
  <c r="AW14" i="23"/>
  <c r="AW16" i="23"/>
  <c r="AW20" i="23"/>
  <c r="AF66" i="23"/>
  <c r="AM15" i="23"/>
  <c r="T65" i="23"/>
  <c r="T38" i="23"/>
  <c r="T37" i="23"/>
  <c r="T36" i="23"/>
  <c r="P37" i="23"/>
  <c r="P36" i="23"/>
  <c r="T14" i="23"/>
  <c r="L38" i="23"/>
  <c r="L36" i="23"/>
  <c r="K24" i="23"/>
  <c r="P14" i="23"/>
  <c r="L11" i="23"/>
  <c r="AW48" i="23" l="1"/>
  <c r="AW50" i="23" s="1"/>
  <c r="AW15" i="23"/>
  <c r="AW60" i="23"/>
  <c r="AW51" i="23"/>
  <c r="AW52" i="23" s="1"/>
  <c r="AW17" i="23"/>
  <c r="AW47" i="23"/>
  <c r="AW21" i="23"/>
  <c r="AW57" i="23"/>
  <c r="AW58" i="23" s="1"/>
  <c r="AW59" i="23"/>
  <c r="AM17" i="23"/>
  <c r="AM10" i="23"/>
  <c r="AM16" i="23"/>
  <c r="T35" i="23"/>
  <c r="T64" i="23" s="1"/>
  <c r="AW26" i="23" l="1"/>
  <c r="AW65" i="23"/>
  <c r="AW63" i="23"/>
  <c r="AW66" i="23" s="1"/>
  <c r="AW64" i="23"/>
  <c r="BE8" i="23" l="1"/>
  <c r="BF8" i="23" l="1"/>
  <c r="AV87" i="23"/>
  <c r="AV88" i="23"/>
  <c r="AX49" i="23"/>
  <c r="BB86" i="23"/>
  <c r="BB87" i="23" s="1"/>
  <c r="BB89" i="23" s="1"/>
  <c r="BB85" i="23"/>
  <c r="BE22" i="23" l="1"/>
  <c r="BE11" i="23"/>
  <c r="BB94" i="23"/>
  <c r="BE32" i="23" l="1"/>
  <c r="BE12" i="23"/>
  <c r="BE13" i="23"/>
  <c r="BE25" i="23"/>
  <c r="BE23" i="23"/>
  <c r="BE30" i="23"/>
  <c r="BE31" i="23" s="1"/>
  <c r="BE38" i="23" l="1"/>
  <c r="BE24" i="23"/>
  <c r="BE19" i="23"/>
  <c r="G38" i="23" l="1"/>
  <c r="C33" i="23"/>
  <c r="O38" i="23"/>
  <c r="BD8" i="23"/>
  <c r="BB66" i="23" s="1"/>
  <c r="BB67" i="23" s="1"/>
  <c r="BB69" i="23" s="1"/>
  <c r="BD22" i="23" s="1"/>
  <c r="C32" i="23"/>
  <c r="D32" i="23" s="1"/>
  <c r="G36" i="23"/>
  <c r="C31" i="23"/>
  <c r="D31" i="23" s="1"/>
  <c r="K37" i="23"/>
  <c r="G37" i="23"/>
  <c r="AI39" i="23"/>
  <c r="AB30" i="23"/>
  <c r="AB60" i="23" s="1"/>
  <c r="P28" i="23"/>
  <c r="P56" i="23" s="1"/>
  <c r="D24" i="23"/>
  <c r="C55" i="23" s="1"/>
  <c r="AF30" i="23"/>
  <c r="AE61" i="23" s="1"/>
  <c r="AF60" i="23" s="1"/>
  <c r="AJ30" i="23"/>
  <c r="AI61" i="23" s="1"/>
  <c r="AJ60" i="23" s="1"/>
  <c r="AM18" i="23"/>
  <c r="AM19" i="23" s="1"/>
  <c r="X30" i="23"/>
  <c r="AF33" i="23"/>
  <c r="AE63" i="23" s="1"/>
  <c r="AF62" i="23" s="1"/>
  <c r="AJ33" i="23"/>
  <c r="AI63" i="23" s="1"/>
  <c r="AJ62" i="23" s="1"/>
  <c r="X33" i="23"/>
  <c r="D27" i="23"/>
  <c r="P31" i="23"/>
  <c r="P58" i="23" s="1"/>
  <c r="AB35" i="23"/>
  <c r="X35" i="23"/>
  <c r="L6" i="23"/>
  <c r="P38" i="23" l="1"/>
  <c r="P35" i="23" s="1"/>
  <c r="P64" i="23" s="1"/>
  <c r="O41" i="23"/>
  <c r="O40" i="23" s="1"/>
  <c r="P65" i="23" s="1"/>
  <c r="BB65" i="23"/>
  <c r="BD11" i="23"/>
  <c r="BD12" i="23" s="1"/>
  <c r="AE41" i="23"/>
  <c r="AF41" i="23" s="1"/>
  <c r="AI41" i="23"/>
  <c r="AJ41" i="23" s="1"/>
  <c r="AA42" i="23"/>
  <c r="AB42" i="23" s="1"/>
  <c r="W42" i="23"/>
  <c r="W39" i="23"/>
  <c r="AA39" i="23"/>
  <c r="W41" i="23"/>
  <c r="AA41" i="23"/>
  <c r="AI45" i="23"/>
  <c r="AJ39" i="23"/>
  <c r="AE39" i="23"/>
  <c r="K41" i="23"/>
  <c r="K40" i="23" s="1"/>
  <c r="L65" i="23" s="1"/>
  <c r="L37" i="23"/>
  <c r="L35" i="23" s="1"/>
  <c r="L64" i="23" s="1"/>
  <c r="BD25" i="23"/>
  <c r="BD23" i="23"/>
  <c r="K27" i="23"/>
  <c r="L28" i="23" s="1"/>
  <c r="K30" i="23"/>
  <c r="AM39" i="23"/>
  <c r="AM23" i="23"/>
  <c r="AM45" i="23"/>
  <c r="BD32" i="23" l="1"/>
  <c r="BD30" i="23"/>
  <c r="BD31" i="23" s="1"/>
  <c r="BD38" i="23" s="1"/>
  <c r="BD13" i="23"/>
  <c r="AJ38" i="23"/>
  <c r="AJ68" i="23" s="1"/>
  <c r="C38" i="23"/>
  <c r="C37" i="23"/>
  <c r="G41" i="23"/>
  <c r="G40" i="23"/>
  <c r="AE45" i="23"/>
  <c r="AF39" i="23"/>
  <c r="AF38" i="23" s="1"/>
  <c r="AA45" i="23"/>
  <c r="AA44" i="23" s="1"/>
  <c r="W45" i="23"/>
  <c r="BD24" i="23"/>
  <c r="BD26" i="23"/>
  <c r="C78" i="23"/>
  <c r="L31" i="23"/>
  <c r="D8" i="56" l="1"/>
  <c r="D21" i="56" s="1"/>
  <c r="BD19" i="23"/>
  <c r="AI44" i="23"/>
  <c r="AJ69" i="23" s="1"/>
  <c r="AE44" i="23"/>
  <c r="AF69" i="23" s="1"/>
  <c r="AF68" i="23"/>
  <c r="D14" i="23" l="1"/>
  <c r="H14" i="23" s="1"/>
  <c r="X14" i="23" s="1"/>
  <c r="AB14" i="23" s="1"/>
  <c r="AF14" i="23" s="1"/>
  <c r="AJ14" i="23" s="1"/>
  <c r="P11" i="23"/>
  <c r="AM30" i="23"/>
  <c r="D13" i="23"/>
  <c r="H13" i="23" s="1"/>
  <c r="D8" i="23"/>
  <c r="D10" i="23"/>
  <c r="H10" i="23" s="1"/>
  <c r="X10" i="23" s="1"/>
  <c r="AB10" i="23" s="1"/>
  <c r="AF10" i="23" s="1"/>
  <c r="AJ10" i="23" s="1"/>
  <c r="D15" i="23"/>
  <c r="H15" i="23" s="1"/>
  <c r="X15" i="23" s="1"/>
  <c r="AB15" i="23" s="1"/>
  <c r="AF15" i="23" s="1"/>
  <c r="AJ15" i="23" s="1"/>
  <c r="X16" i="23"/>
  <c r="AB16" i="23" s="1"/>
  <c r="D9" i="23"/>
  <c r="D11" i="23"/>
  <c r="H11" i="23" s="1"/>
  <c r="X21" i="23"/>
  <c r="AB18" i="23" s="1"/>
  <c r="D19" i="23"/>
  <c r="H17" i="23" s="1"/>
  <c r="T10" i="23"/>
  <c r="T53" i="23" s="1"/>
  <c r="P10" i="23"/>
  <c r="L12" i="23"/>
  <c r="L53" i="23" s="1"/>
  <c r="AM32" i="23"/>
  <c r="AJ17" i="23"/>
  <c r="AF16" i="23"/>
  <c r="AF57" i="23" s="1"/>
  <c r="X20" i="23"/>
  <c r="D17" i="23"/>
  <c r="H20" i="23"/>
  <c r="X19" i="23" s="1"/>
  <c r="D18" i="23"/>
  <c r="D12" i="23"/>
  <c r="H12" i="23" s="1"/>
  <c r="X12" i="23" s="1"/>
  <c r="AB12" i="23" s="1"/>
  <c r="AF12" i="23" s="1"/>
  <c r="AF56" i="23" s="1"/>
  <c r="H18" i="23"/>
  <c r="D16" i="23"/>
  <c r="H16" i="23" s="1"/>
  <c r="X17" i="23"/>
  <c r="AB17" i="23" s="1"/>
  <c r="H19" i="23"/>
  <c r="X18" i="23" s="1"/>
  <c r="AM29" i="23"/>
  <c r="BB93" i="23" l="1"/>
  <c r="BB95" i="23" s="1"/>
  <c r="H53" i="23"/>
  <c r="D50" i="23"/>
  <c r="AM33" i="23"/>
  <c r="AM34" i="23" s="1"/>
  <c r="AM38" i="23" s="1"/>
  <c r="AJ12" i="23"/>
  <c r="AJ56" i="23" s="1"/>
  <c r="AJ16" i="23"/>
  <c r="AJ57" i="23" s="1"/>
  <c r="D51" i="23"/>
  <c r="BF11" i="23" l="1"/>
  <c r="BF22" i="23"/>
  <c r="AM37" i="23"/>
  <c r="AM40" i="23" s="1"/>
  <c r="AM42" i="23" s="1"/>
  <c r="AI59" i="23"/>
  <c r="AJ75" i="23" s="1"/>
  <c r="AF71" i="23"/>
  <c r="AE59" i="23"/>
  <c r="AF75" i="23" s="1"/>
  <c r="AJ71" i="23"/>
  <c r="BF23" i="23" l="1"/>
  <c r="BF30" i="23"/>
  <c r="BF31" i="23" s="1"/>
  <c r="BF38" i="23" s="1"/>
  <c r="BF25" i="23"/>
  <c r="BF12" i="23"/>
  <c r="BF13" i="23"/>
  <c r="BF32" i="23"/>
  <c r="AJ72" i="23"/>
  <c r="AF72" i="23"/>
  <c r="AJ74" i="23" l="1"/>
  <c r="BF26" i="23"/>
  <c r="BF24" i="23"/>
  <c r="BF19" i="23"/>
  <c r="AJ73" i="23"/>
  <c r="AJ76" i="23" s="1"/>
  <c r="AJ77" i="23" s="1"/>
  <c r="AF73" i="23"/>
  <c r="AF76" i="23" s="1"/>
  <c r="AF77" i="23" s="1"/>
  <c r="AF74" i="23"/>
  <c r="BB27" i="23" l="1"/>
  <c r="BD27" i="23" l="1"/>
  <c r="BF27" i="23"/>
  <c r="BE27" i="23"/>
  <c r="BE28" i="23" l="1"/>
  <c r="BD28" i="23"/>
  <c r="BD33" i="23" s="1"/>
  <c r="BF28" i="23"/>
  <c r="BF33" i="23" s="1"/>
  <c r="CH9" i="23" l="1"/>
  <c r="CF13" i="23" s="1"/>
  <c r="CC23" i="23" l="1"/>
  <c r="CC22" i="23"/>
  <c r="CB13" i="23"/>
  <c r="CH13" i="23" s="1"/>
  <c r="CD19" i="23" l="1"/>
  <c r="CD20" i="23"/>
  <c r="C85" i="23" l="1"/>
  <c r="D33" i="23"/>
  <c r="AA67" i="23" l="1"/>
  <c r="W67" i="23"/>
  <c r="C61" i="23"/>
  <c r="X42" i="23"/>
  <c r="AB41" i="23"/>
  <c r="X41" i="23"/>
  <c r="H65" i="23"/>
  <c r="AB40" i="23"/>
  <c r="X40" i="23"/>
  <c r="AB39" i="23"/>
  <c r="X39" i="23"/>
  <c r="H38" i="23"/>
  <c r="H37" i="23"/>
  <c r="D63" i="23"/>
  <c r="H36" i="23"/>
  <c r="C89" i="23"/>
  <c r="C90" i="23" s="1"/>
  <c r="X60" i="23"/>
  <c r="G9" i="23"/>
  <c r="G8" i="23"/>
  <c r="C93" i="23" l="1"/>
  <c r="AB64" i="23" s="1"/>
  <c r="C92" i="23"/>
  <c r="X64" i="23" s="1"/>
  <c r="C94" i="23"/>
  <c r="S8" i="23"/>
  <c r="G24" i="23"/>
  <c r="O9" i="23"/>
  <c r="S9" i="23" s="1"/>
  <c r="AB38" i="23"/>
  <c r="H35" i="23"/>
  <c r="H64" i="23" s="1"/>
  <c r="D62" i="23"/>
  <c r="D30" i="23"/>
  <c r="X38" i="23"/>
  <c r="X68" i="23" s="1"/>
  <c r="W44" i="23"/>
  <c r="X69" i="23" s="1"/>
  <c r="AB68" i="23" l="1"/>
  <c r="AB69" i="23"/>
  <c r="AA58" i="23" l="1"/>
  <c r="W58" i="23" l="1"/>
  <c r="AA62" i="23"/>
  <c r="AA64" i="23" l="1"/>
  <c r="AA65" i="23" s="1"/>
  <c r="AA66" i="23"/>
  <c r="AB66" i="23" s="1"/>
  <c r="W64" i="23"/>
  <c r="W62" i="23"/>
  <c r="W66" i="23" l="1"/>
  <c r="W65" i="23"/>
  <c r="X66" i="23" l="1"/>
  <c r="AF74" i="21" l="1"/>
  <c r="AG74" i="21" s="1"/>
  <c r="AH74" i="21" s="1"/>
  <c r="AI74" i="21" s="1"/>
  <c r="AJ74" i="21" s="1"/>
  <c r="AK74" i="21" s="1"/>
  <c r="AL74" i="21" s="1"/>
  <c r="AM74" i="21" s="1"/>
  <c r="AN74" i="21" s="1"/>
  <c r="AO74" i="21" s="1"/>
  <c r="AP74" i="21" s="1"/>
  <c r="AQ74" i="21" s="1"/>
  <c r="AR74" i="21" s="1"/>
  <c r="AS74" i="21" s="1"/>
  <c r="AT74" i="21" s="1"/>
  <c r="AU74" i="21" s="1"/>
  <c r="AV74" i="21" s="1"/>
  <c r="AW74" i="21" s="1"/>
  <c r="AX74" i="21" s="1"/>
  <c r="AY74" i="21" s="1"/>
  <c r="AZ74" i="21" s="1"/>
  <c r="BA74" i="21" s="1"/>
  <c r="BB74" i="21" s="1"/>
  <c r="BC74" i="21" s="1"/>
  <c r="BD74" i="21" s="1"/>
  <c r="AG49" i="21"/>
  <c r="AH49" i="21" s="1"/>
  <c r="AI49" i="21" s="1"/>
  <c r="AJ49" i="21" s="1"/>
  <c r="AK49" i="21" s="1"/>
  <c r="AL49" i="21" s="1"/>
  <c r="AM49" i="21" s="1"/>
  <c r="AN49" i="21" s="1"/>
  <c r="AO49" i="21" s="1"/>
  <c r="AP49" i="21" s="1"/>
  <c r="AQ49" i="21" s="1"/>
  <c r="AR49" i="21" s="1"/>
  <c r="AS49" i="21" s="1"/>
  <c r="AT49" i="21" s="1"/>
  <c r="AU49" i="21" s="1"/>
  <c r="AV49" i="21" s="1"/>
  <c r="AW49" i="21" s="1"/>
  <c r="AX49" i="21" s="1"/>
  <c r="AY49" i="21" s="1"/>
  <c r="AZ49" i="21" s="1"/>
  <c r="BA49" i="21" s="1"/>
  <c r="BB49" i="21" s="1"/>
  <c r="BC49" i="21" s="1"/>
  <c r="BD49" i="21" s="1"/>
  <c r="BE49" i="21" s="1"/>
  <c r="BF49" i="21" s="1"/>
  <c r="BG49" i="21" s="1"/>
  <c r="BH49" i="21" s="1"/>
  <c r="BG43" i="21"/>
  <c r="BF43" i="21"/>
  <c r="BE43" i="21"/>
  <c r="BD43" i="21"/>
  <c r="BC43" i="21"/>
  <c r="BB43" i="21"/>
  <c r="BA43" i="21"/>
  <c r="AZ43" i="21"/>
  <c r="AY43" i="21"/>
  <c r="AX43" i="21"/>
  <c r="AW43" i="21"/>
  <c r="AV43" i="21"/>
  <c r="AU43" i="21"/>
  <c r="AT43" i="21"/>
  <c r="AS43" i="21"/>
  <c r="AR43" i="21"/>
  <c r="AQ43" i="21"/>
  <c r="AP43" i="21"/>
  <c r="AO43" i="21"/>
  <c r="AN43" i="21"/>
  <c r="AM43" i="21"/>
  <c r="AL43" i="21"/>
  <c r="AK43" i="21"/>
  <c r="AJ43" i="21"/>
  <c r="AI43" i="21"/>
  <c r="AH43" i="21"/>
  <c r="AG43" i="21"/>
  <c r="AF43" i="21"/>
  <c r="AE43" i="21"/>
  <c r="AD43" i="21"/>
  <c r="BG42" i="21"/>
  <c r="BF42" i="21"/>
  <c r="BE42" i="21"/>
  <c r="BD42" i="21"/>
  <c r="BC42" i="21"/>
  <c r="BB42" i="21"/>
  <c r="BA42" i="21"/>
  <c r="AZ42" i="21"/>
  <c r="AY42" i="21"/>
  <c r="AX42" i="21"/>
  <c r="AW42" i="21"/>
  <c r="AV42" i="21"/>
  <c r="AU42" i="21"/>
  <c r="AT42" i="21"/>
  <c r="AS42" i="21"/>
  <c r="AR42" i="21"/>
  <c r="AQ42" i="21"/>
  <c r="AP42" i="21"/>
  <c r="AO42" i="21"/>
  <c r="AN42" i="21"/>
  <c r="AM42" i="21"/>
  <c r="AL42" i="21"/>
  <c r="AK42" i="21"/>
  <c r="AJ42" i="21"/>
  <c r="AI42" i="21"/>
  <c r="AH42" i="21"/>
  <c r="AG42" i="21"/>
  <c r="AF42" i="21"/>
  <c r="AE42" i="21"/>
  <c r="AD42" i="21"/>
  <c r="AE40" i="21"/>
  <c r="AF35" i="21"/>
  <c r="AG35" i="21" s="1"/>
  <c r="AH35" i="21" s="1"/>
  <c r="AI35" i="21" s="1"/>
  <c r="AJ35" i="21" s="1"/>
  <c r="AK35" i="21" s="1"/>
  <c r="AL35" i="21" s="1"/>
  <c r="AM35" i="21" s="1"/>
  <c r="AN35" i="21" s="1"/>
  <c r="AO35" i="21" s="1"/>
  <c r="AP35" i="21" s="1"/>
  <c r="AQ35" i="21" s="1"/>
  <c r="AR35" i="21" s="1"/>
  <c r="AS35" i="21" s="1"/>
  <c r="AT35" i="21" s="1"/>
  <c r="AU35" i="21" s="1"/>
  <c r="AV35" i="21" s="1"/>
  <c r="AW35" i="21" s="1"/>
  <c r="AX35" i="21" s="1"/>
  <c r="AY35" i="21" s="1"/>
  <c r="AZ35" i="21" s="1"/>
  <c r="BA35" i="21" s="1"/>
  <c r="BB35" i="21" s="1"/>
  <c r="BC35" i="21" s="1"/>
  <c r="BD35" i="21" s="1"/>
  <c r="BE35" i="21" s="1"/>
  <c r="BF35" i="21" s="1"/>
  <c r="BG35" i="21" s="1"/>
  <c r="BD13" i="21"/>
  <c r="BC13" i="21"/>
  <c r="BB13" i="21"/>
  <c r="BA13" i="21"/>
  <c r="AZ13" i="21"/>
  <c r="AY13" i="21"/>
  <c r="AX13" i="21"/>
  <c r="AW13" i="21"/>
  <c r="AV13" i="21"/>
  <c r="AU13" i="21"/>
  <c r="AT13" i="21"/>
  <c r="AS13" i="21"/>
  <c r="AR13" i="21"/>
  <c r="AQ13" i="21"/>
  <c r="AP13" i="21"/>
  <c r="AO13" i="21"/>
  <c r="AN13" i="21"/>
  <c r="AM13" i="21"/>
  <c r="AL13" i="21"/>
  <c r="AK13" i="21"/>
  <c r="AJ13" i="21"/>
  <c r="AI13" i="21"/>
  <c r="AH13" i="21"/>
  <c r="AG13" i="21"/>
  <c r="AF13" i="21"/>
  <c r="BD12" i="21"/>
  <c r="BC12" i="21"/>
  <c r="BB12" i="21"/>
  <c r="BA12" i="21"/>
  <c r="AZ12" i="21"/>
  <c r="AY12" i="21"/>
  <c r="AX12" i="21"/>
  <c r="AW12" i="21"/>
  <c r="AV12" i="21"/>
  <c r="AU12" i="21"/>
  <c r="AT12" i="21"/>
  <c r="AS12" i="21"/>
  <c r="AR12" i="21"/>
  <c r="AQ12" i="21"/>
  <c r="AP12" i="21"/>
  <c r="AO12" i="21"/>
  <c r="AN12" i="21"/>
  <c r="AM12" i="21"/>
  <c r="AL12" i="21"/>
  <c r="AK12" i="21"/>
  <c r="AJ12" i="21"/>
  <c r="AI12" i="21"/>
  <c r="AH12" i="21"/>
  <c r="AG12" i="21"/>
  <c r="AF12" i="21"/>
  <c r="AF11" i="21"/>
  <c r="AG11" i="21" s="1"/>
  <c r="AH11" i="21" s="1"/>
  <c r="AI11" i="21" s="1"/>
  <c r="AJ11" i="21" s="1"/>
  <c r="AK11" i="21" s="1"/>
  <c r="AL11" i="21" s="1"/>
  <c r="AM11" i="21" s="1"/>
  <c r="AN11" i="21" s="1"/>
  <c r="AO11" i="21" s="1"/>
  <c r="AP11" i="21" s="1"/>
  <c r="AQ11" i="21" s="1"/>
  <c r="AR11" i="21" s="1"/>
  <c r="AS11" i="21" s="1"/>
  <c r="AT11" i="21" s="1"/>
  <c r="AU11" i="21" s="1"/>
  <c r="AV11" i="21" s="1"/>
  <c r="AW11" i="21" s="1"/>
  <c r="AX11" i="21" s="1"/>
  <c r="AY11" i="21" s="1"/>
  <c r="AZ11" i="21" s="1"/>
  <c r="BA11" i="21" s="1"/>
  <c r="BB11" i="21" s="1"/>
  <c r="BC11" i="21" s="1"/>
  <c r="BD11" i="21" s="1"/>
  <c r="AG3" i="21"/>
  <c r="AH3" i="21" s="1"/>
  <c r="AI3" i="21" s="1"/>
  <c r="AJ3" i="21" s="1"/>
  <c r="AK3" i="21" s="1"/>
  <c r="AL3" i="21" s="1"/>
  <c r="AM3" i="21" s="1"/>
  <c r="AN3" i="21" s="1"/>
  <c r="AO3" i="21" s="1"/>
  <c r="AP3" i="21" s="1"/>
  <c r="AQ3" i="21" s="1"/>
  <c r="AR3" i="21" s="1"/>
  <c r="AS3" i="21" s="1"/>
  <c r="AT3" i="21" s="1"/>
  <c r="AU3" i="21" s="1"/>
  <c r="AV3" i="21" s="1"/>
  <c r="AW3" i="21" s="1"/>
  <c r="AX3" i="21" s="1"/>
  <c r="AY3" i="21" s="1"/>
  <c r="AZ3" i="21" s="1"/>
  <c r="BA3" i="21" s="1"/>
  <c r="BB3" i="21" s="1"/>
  <c r="BC3" i="21" s="1"/>
  <c r="BD3" i="21" s="1"/>
  <c r="BE3" i="21" s="1"/>
  <c r="BF3" i="21" s="1"/>
  <c r="BG3" i="21" s="1"/>
  <c r="BH3" i="21" s="1"/>
  <c r="D11" i="6"/>
  <c r="F11" i="6"/>
  <c r="G11" i="6"/>
  <c r="I11" i="6"/>
  <c r="J11" i="6" s="1"/>
  <c r="D12" i="6"/>
  <c r="F12" i="6"/>
  <c r="G12" i="6" s="1"/>
  <c r="C13" i="6"/>
  <c r="D13" i="6" s="1"/>
  <c r="B40" i="6"/>
  <c r="E40" i="6"/>
  <c r="J44" i="6" s="1"/>
  <c r="J45" i="6" s="1"/>
  <c r="H40" i="6"/>
  <c r="C14" i="6" l="1"/>
  <c r="D14" i="6" s="1"/>
  <c r="I12" i="6"/>
  <c r="J12" i="6" s="1"/>
  <c r="AF40" i="21"/>
  <c r="AG40" i="21" s="1"/>
  <c r="AH40" i="21" s="1"/>
  <c r="AI40" i="21" s="1"/>
  <c r="AJ40" i="21" s="1"/>
  <c r="AK40" i="21" s="1"/>
  <c r="AL40" i="21" s="1"/>
  <c r="AM40" i="21" s="1"/>
  <c r="AN40" i="21" s="1"/>
  <c r="AO40" i="21" s="1"/>
  <c r="AP40" i="21" s="1"/>
  <c r="AQ40" i="21" s="1"/>
  <c r="AR40" i="21" s="1"/>
  <c r="AS40" i="21" s="1"/>
  <c r="AT40" i="21" s="1"/>
  <c r="AU40" i="21" s="1"/>
  <c r="AV40" i="21" s="1"/>
  <c r="AW40" i="21" s="1"/>
  <c r="AX40" i="21" s="1"/>
  <c r="AY40" i="21" s="1"/>
  <c r="AZ40" i="21" s="1"/>
  <c r="BA40" i="21" s="1"/>
  <c r="BB40" i="21" s="1"/>
  <c r="BC40" i="21" s="1"/>
  <c r="BD40" i="21" s="1"/>
  <c r="BE40" i="21" s="1"/>
  <c r="BF40" i="21" s="1"/>
  <c r="BG40" i="21" s="1"/>
  <c r="AE18" i="21"/>
  <c r="AE19" i="21" s="1"/>
  <c r="D50" i="6"/>
  <c r="D52" i="6" s="1"/>
  <c r="AE23" i="21"/>
  <c r="AE22" i="21"/>
  <c r="C15" i="6"/>
  <c r="F13" i="6"/>
  <c r="F14" i="6"/>
  <c r="AE24" i="21" l="1"/>
  <c r="AE25" i="21" s="1"/>
  <c r="G14" i="6"/>
  <c r="I14" i="6"/>
  <c r="J14" i="6" s="1"/>
  <c r="G13" i="6"/>
  <c r="I13" i="6"/>
  <c r="J13" i="6" s="1"/>
  <c r="C16" i="6"/>
  <c r="D15" i="6"/>
  <c r="F15" i="6"/>
  <c r="G15" i="6" l="1"/>
  <c r="I15" i="6"/>
  <c r="J15" i="6" s="1"/>
  <c r="C17" i="6"/>
  <c r="D16" i="6"/>
  <c r="F16" i="6"/>
  <c r="D17" i="6" l="1"/>
  <c r="F17" i="6"/>
  <c r="C18" i="6"/>
  <c r="G16" i="6"/>
  <c r="I16" i="6"/>
  <c r="J16" i="6" s="1"/>
  <c r="G17" i="6" l="1"/>
  <c r="I17" i="6"/>
  <c r="J17" i="6" s="1"/>
  <c r="D18" i="6"/>
  <c r="F18" i="6"/>
  <c r="C19" i="6"/>
  <c r="C20" i="6" l="1"/>
  <c r="D19" i="6"/>
  <c r="F19" i="6"/>
  <c r="G18" i="6"/>
  <c r="I18" i="6"/>
  <c r="J18" i="6" s="1"/>
  <c r="C21" i="6" l="1"/>
  <c r="D20" i="6"/>
  <c r="F20" i="6"/>
  <c r="G19" i="6"/>
  <c r="I19" i="6"/>
  <c r="J19" i="6" s="1"/>
  <c r="D21" i="6" l="1"/>
  <c r="F21" i="6"/>
  <c r="C22" i="6"/>
  <c r="G20" i="6"/>
  <c r="I20" i="6"/>
  <c r="J20" i="6" s="1"/>
  <c r="D22" i="6" l="1"/>
  <c r="F22" i="6"/>
  <c r="C23" i="6"/>
  <c r="G21" i="6"/>
  <c r="I21" i="6"/>
  <c r="J21" i="6" s="1"/>
  <c r="C24" i="6" l="1"/>
  <c r="D23" i="6"/>
  <c r="F23" i="6"/>
  <c r="G22" i="6"/>
  <c r="I22" i="6"/>
  <c r="J22" i="6" s="1"/>
  <c r="G23" i="6" l="1"/>
  <c r="I23" i="6"/>
  <c r="J23" i="6" s="1"/>
  <c r="C25" i="6"/>
  <c r="D24" i="6"/>
  <c r="F24" i="6"/>
  <c r="D25" i="6" l="1"/>
  <c r="F25" i="6"/>
  <c r="C26" i="6"/>
  <c r="G24" i="6"/>
  <c r="I24" i="6"/>
  <c r="J24" i="6" s="1"/>
  <c r="D26" i="6" l="1"/>
  <c r="F26" i="6"/>
  <c r="C27" i="6"/>
  <c r="G25" i="6"/>
  <c r="I25" i="6"/>
  <c r="J25" i="6" s="1"/>
  <c r="C28" i="6" l="1"/>
  <c r="D27" i="6"/>
  <c r="F27" i="6"/>
  <c r="G26" i="6"/>
  <c r="I26" i="6"/>
  <c r="J26" i="6" s="1"/>
  <c r="G27" i="6" l="1"/>
  <c r="I27" i="6"/>
  <c r="J27" i="6" s="1"/>
  <c r="C29" i="6"/>
  <c r="D28" i="6"/>
  <c r="F28" i="6"/>
  <c r="D29" i="6" l="1"/>
  <c r="F29" i="6"/>
  <c r="C30" i="6"/>
  <c r="G28" i="6"/>
  <c r="I28" i="6"/>
  <c r="J28" i="6" s="1"/>
  <c r="D30" i="6" l="1"/>
  <c r="F30" i="6"/>
  <c r="C31" i="6"/>
  <c r="G29" i="6"/>
  <c r="I29" i="6"/>
  <c r="J29" i="6" s="1"/>
  <c r="C32" i="6" l="1"/>
  <c r="D31" i="6"/>
  <c r="F31" i="6"/>
  <c r="G30" i="6"/>
  <c r="I30" i="6"/>
  <c r="J30" i="6" s="1"/>
  <c r="G31" i="6" l="1"/>
  <c r="I31" i="6"/>
  <c r="J31" i="6" s="1"/>
  <c r="C33" i="6"/>
  <c r="D32" i="6"/>
  <c r="F32" i="6"/>
  <c r="D33" i="6" l="1"/>
  <c r="F33" i="6"/>
  <c r="C34" i="6"/>
  <c r="G32" i="6"/>
  <c r="I32" i="6"/>
  <c r="J32" i="6" s="1"/>
  <c r="D34" i="6" l="1"/>
  <c r="F34" i="6"/>
  <c r="C35" i="6"/>
  <c r="G33" i="6"/>
  <c r="I33" i="6"/>
  <c r="J33" i="6" s="1"/>
  <c r="C36" i="6" l="1"/>
  <c r="D35" i="6"/>
  <c r="F35" i="6"/>
  <c r="G34" i="6"/>
  <c r="I34" i="6"/>
  <c r="J34" i="6" s="1"/>
  <c r="C37" i="6" l="1"/>
  <c r="D36" i="6"/>
  <c r="F36" i="6"/>
  <c r="G35" i="6"/>
  <c r="I35" i="6"/>
  <c r="J35" i="6" s="1"/>
  <c r="G36" i="6" l="1"/>
  <c r="I36" i="6"/>
  <c r="J36" i="6" s="1"/>
  <c r="D37" i="6"/>
  <c r="F37" i="6"/>
  <c r="C38" i="6"/>
  <c r="G37" i="6" l="1"/>
  <c r="I37" i="6"/>
  <c r="J37" i="6" s="1"/>
  <c r="D38" i="6"/>
  <c r="F38" i="6"/>
  <c r="C39" i="6"/>
  <c r="G38" i="6" l="1"/>
  <c r="I38" i="6"/>
  <c r="J38" i="6" s="1"/>
  <c r="D39" i="6"/>
  <c r="D40" i="6" s="1"/>
  <c r="F39" i="6"/>
  <c r="G39" i="6" l="1"/>
  <c r="G40" i="6" s="1"/>
  <c r="I39" i="6"/>
  <c r="J39" i="6" s="1"/>
  <c r="J40" i="6" s="1"/>
  <c r="J42" i="6" l="1"/>
  <c r="J43" i="6" s="1"/>
  <c r="BB50" i="23" l="1"/>
  <c r="BB51" i="23" s="1"/>
  <c r="BB58" i="23" l="1"/>
  <c r="BC11" i="23"/>
  <c r="BC22" i="23"/>
  <c r="BC25" i="23" l="1"/>
  <c r="BC23" i="23"/>
  <c r="BC27" i="23"/>
  <c r="BC30" i="23"/>
  <c r="BC31" i="23" s="1"/>
  <c r="BC38" i="23" s="1"/>
  <c r="BC32" i="23"/>
  <c r="BC13" i="23"/>
  <c r="BC12" i="23"/>
  <c r="BC24" i="23" l="1"/>
  <c r="BC19" i="23"/>
  <c r="BC28" i="23"/>
  <c r="BC26" i="23"/>
  <c r="BC33" i="23" l="1"/>
  <c r="D10" i="56" l="1"/>
  <c r="D9" i="56" l="1"/>
  <c r="D22" i="56" l="1"/>
  <c r="D23" i="56" s="1"/>
  <c r="E22" i="56" l="1"/>
  <c r="BR42" i="23"/>
  <c r="H6" i="23" l="1"/>
  <c r="G27" i="23" s="1"/>
  <c r="C52" i="23"/>
  <c r="C76" i="23"/>
  <c r="G30" i="23" l="1"/>
  <c r="H31" i="23" s="1"/>
  <c r="H28" i="23"/>
  <c r="G57" i="23" s="1"/>
  <c r="S54" i="23"/>
  <c r="T28" i="23"/>
  <c r="T31" i="23"/>
  <c r="T33" i="23"/>
  <c r="T62" i="23" s="1"/>
  <c r="P33" i="23"/>
  <c r="P62" i="23" s="1"/>
  <c r="O54" i="23"/>
  <c r="L56" i="23"/>
  <c r="L33" i="23"/>
  <c r="L62" i="23" s="1"/>
  <c r="K54" i="23"/>
  <c r="G54" i="23"/>
  <c r="H33" i="23"/>
  <c r="H62" i="23" s="1"/>
  <c r="C54" i="23"/>
  <c r="H56" i="23" l="1"/>
  <c r="T58" i="23"/>
  <c r="S58" i="23"/>
  <c r="T56" i="23"/>
  <c r="S56" i="23"/>
  <c r="S63" i="23"/>
  <c r="T63" i="23" s="1"/>
  <c r="S57" i="23"/>
  <c r="S59" i="23"/>
  <c r="T54" i="23"/>
  <c r="O55" i="23"/>
  <c r="O56" i="23"/>
  <c r="O57" i="23" s="1"/>
  <c r="O58" i="23"/>
  <c r="O62" i="23" s="1"/>
  <c r="O63" i="23" s="1"/>
  <c r="K58" i="23"/>
  <c r="K62" i="23" s="1"/>
  <c r="K63" i="23" s="1"/>
  <c r="K56" i="23"/>
  <c r="S55" i="23"/>
  <c r="G56" i="23"/>
  <c r="G58" i="23"/>
  <c r="G62" i="23" s="1"/>
  <c r="G63" i="23" s="1"/>
  <c r="C77" i="23"/>
  <c r="D54" i="23"/>
  <c r="C56" i="23"/>
  <c r="C60" i="23" s="1"/>
  <c r="D60" i="23" s="1"/>
  <c r="K55" i="23"/>
  <c r="X13" i="23"/>
  <c r="AB13" i="23" s="1"/>
  <c r="AF13" i="23" s="1"/>
  <c r="AJ13" i="23" s="1"/>
  <c r="X11" i="23"/>
  <c r="AB11" i="23" s="1"/>
  <c r="AF11" i="23" s="1"/>
  <c r="AJ11" i="23" s="1"/>
  <c r="H9" i="23"/>
  <c r="H8" i="23"/>
  <c r="H52" i="23" l="1"/>
  <c r="T59" i="23"/>
  <c r="T57" i="23"/>
  <c r="T71" i="23"/>
  <c r="P71" i="23"/>
  <c r="X8" i="23"/>
  <c r="L8" i="23"/>
  <c r="X9" i="23"/>
  <c r="AB9" i="23" s="1"/>
  <c r="AF9" i="23" s="1"/>
  <c r="AJ9" i="23" s="1"/>
  <c r="L9" i="23"/>
  <c r="P9" i="23" s="1"/>
  <c r="T9" i="23" s="1"/>
  <c r="X25" i="23"/>
  <c r="X56" i="23" l="1"/>
  <c r="BK43" i="23"/>
  <c r="BQ42" i="23"/>
  <c r="P8" i="23"/>
  <c r="P52" i="23" s="1"/>
  <c r="L52" i="23"/>
  <c r="AB8" i="23"/>
  <c r="AB56" i="23" s="1"/>
  <c r="W59" i="23"/>
  <c r="X59" i="23" s="1"/>
  <c r="X24" i="23"/>
  <c r="T8" i="23" l="1"/>
  <c r="AF8" i="23"/>
  <c r="AJ8" i="23" s="1"/>
  <c r="P66" i="23"/>
  <c r="T66" i="23"/>
  <c r="C53" i="23"/>
  <c r="G55" i="23"/>
  <c r="H71" i="23" s="1"/>
  <c r="P67" i="23" l="1"/>
  <c r="T67" i="23"/>
  <c r="E21" i="56" l="1"/>
  <c r="T68" i="23"/>
  <c r="T72" i="23" s="1"/>
  <c r="T73" i="23" s="1"/>
  <c r="P68" i="23"/>
  <c r="P72" i="23" s="1"/>
  <c r="P73" i="23" s="1"/>
  <c r="P69" i="23"/>
  <c r="T69" i="23"/>
  <c r="AB33" i="23" l="1"/>
  <c r="C79" i="23" l="1"/>
  <c r="C83" i="23" l="1"/>
  <c r="D79" i="23" s="1"/>
  <c r="F79" i="23" s="1"/>
  <c r="G79" i="23" s="1"/>
  <c r="X62" i="23" s="1"/>
  <c r="X71" i="23" l="1"/>
  <c r="W63" i="23"/>
  <c r="X75" i="23" s="1"/>
  <c r="D78" i="23"/>
  <c r="F78" i="23" s="1"/>
  <c r="G78" i="23" s="1"/>
  <c r="L58" i="23" s="1"/>
  <c r="D76" i="23"/>
  <c r="F76" i="23" s="1"/>
  <c r="G76" i="23" s="1"/>
  <c r="D56" i="23" s="1"/>
  <c r="D77" i="23"/>
  <c r="F77" i="23" s="1"/>
  <c r="G77" i="23" s="1"/>
  <c r="H58" i="23" s="1"/>
  <c r="D80" i="23"/>
  <c r="F80" i="23" s="1"/>
  <c r="G80" i="23" s="1"/>
  <c r="AB62" i="23" s="1"/>
  <c r="X72" i="23" l="1"/>
  <c r="AA63" i="23"/>
  <c r="AB75" i="23" s="1"/>
  <c r="AB71" i="23"/>
  <c r="G59" i="23"/>
  <c r="H66" i="23"/>
  <c r="C57" i="23"/>
  <c r="D68" i="23" s="1"/>
  <c r="D64" i="23"/>
  <c r="K59" i="23"/>
  <c r="L71" i="23" s="1"/>
  <c r="L66" i="23"/>
  <c r="X74" i="23" l="1"/>
  <c r="X73" i="23"/>
  <c r="X76" i="23" s="1"/>
  <c r="X77" i="23" s="1"/>
  <c r="AB72" i="23"/>
  <c r="AB74" i="23" s="1"/>
  <c r="D65" i="23"/>
  <c r="L67" i="23"/>
  <c r="H67" i="23"/>
  <c r="AB73" i="23" l="1"/>
  <c r="AB76" i="23" s="1"/>
  <c r="AB77" i="23" s="1"/>
  <c r="H69" i="23"/>
  <c r="L69" i="23"/>
  <c r="L68" i="23"/>
  <c r="L72" i="23" s="1"/>
  <c r="L73" i="23" s="1"/>
  <c r="H68" i="23"/>
  <c r="H72" i="23" s="1"/>
  <c r="H73" i="23" s="1"/>
  <c r="D67" i="23"/>
  <c r="D66" i="23"/>
  <c r="D69" i="23" s="1"/>
  <c r="D71" i="23" s="1"/>
  <c r="AV92" i="23" l="1"/>
  <c r="AX10" i="23" l="1"/>
  <c r="AX13" i="23"/>
  <c r="AX11" i="23"/>
  <c r="AX9" i="23"/>
  <c r="AX12" i="23"/>
  <c r="AV90" i="23"/>
  <c r="AY90" i="23" s="1"/>
  <c r="BE26" i="23"/>
  <c r="BE33" i="23" s="1"/>
  <c r="AX25" i="23" l="1"/>
  <c r="AX23" i="23"/>
  <c r="AX24" i="23" s="1"/>
  <c r="AX59" i="23"/>
  <c r="AX18" i="23"/>
  <c r="AX19" i="23" s="1"/>
  <c r="AX16" i="23"/>
  <c r="AX14" i="23"/>
  <c r="AX20" i="23"/>
  <c r="AX60" i="23"/>
  <c r="AX47" i="23"/>
  <c r="AX64" i="23" l="1"/>
  <c r="AX57" i="23"/>
  <c r="AX58" i="23" s="1"/>
  <c r="AX21" i="23"/>
  <c r="AX48" i="23"/>
  <c r="AX50" i="23" s="1"/>
  <c r="AX15" i="23"/>
  <c r="AX51" i="23"/>
  <c r="AX52" i="23" s="1"/>
  <c r="AX17" i="23"/>
  <c r="AX26" i="23" l="1"/>
  <c r="AX63" i="23"/>
  <c r="AX66" i="23" s="1"/>
  <c r="AX65" i="23"/>
  <c r="D6" i="56" l="1"/>
  <c r="D20" i="56" s="1"/>
  <c r="D5" i="56" l="1"/>
  <c r="E20" i="56" l="1"/>
  <c r="C4" i="56" l="1" a="1"/>
  <c r="C4" i="56" s="1"/>
  <c r="C15" i="56" s="1"/>
  <c r="D4" i="56"/>
  <c r="D18" i="56" l="1"/>
  <c r="D19" i="56" s="1"/>
  <c r="D15" i="56"/>
  <c r="D24" i="56" s="1"/>
  <c r="E19" i="56" l="1"/>
  <c r="E23" i="56" s="1"/>
  <c r="R16" i="62" l="1"/>
  <c r="E38" i="62" l="1"/>
  <c r="R8" i="62"/>
  <c r="R30" i="62" l="1"/>
  <c r="U29" i="62"/>
  <c r="E39" i="62"/>
  <c r="E46" i="62"/>
  <c r="F46" i="62" s="1"/>
  <c r="U30" i="62" l="1"/>
  <c r="E48" i="62"/>
  <c r="E45" i="62"/>
  <c r="U8" i="62"/>
  <c r="E47" i="62" l="1"/>
  <c r="F48" i="62"/>
  <c r="E44" i="62"/>
  <c r="E50" i="62" s="1"/>
  <c r="F45" i="6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Bogdan Cotorobai</author>
  </authors>
  <commentList>
    <comment ref="B37" authorId="0" shapeId="0" xr:uid="{00000000-0006-0000-1600-000001000000}">
      <text>
        <r>
          <rPr>
            <b/>
            <sz val="9"/>
            <color indexed="81"/>
            <rFont val="Tahoma"/>
            <family val="2"/>
          </rPr>
          <t>Bogdan Cotorobai:</t>
        </r>
        <r>
          <rPr>
            <sz val="9"/>
            <color indexed="81"/>
            <rFont val="Tahoma"/>
            <family val="2"/>
          </rPr>
          <t xml:space="preserve">
estimare pornind de la datele initiale - consum de 4767 Mwh/an pentru 103607 tone input total
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<sst xmlns="http://schemas.openxmlformats.org/spreadsheetml/2006/main" count="2236" uniqueCount="2202">
  <si>
    <t>%</t>
  </si>
  <si>
    <t>CALCUL GAZE</t>
  </si>
  <si>
    <t>Crt.</t>
  </si>
  <si>
    <t>Parametru</t>
  </si>
  <si>
    <t>u.m</t>
  </si>
  <si>
    <t>Biodeșeuri tratate in ITDCS-DA</t>
  </si>
  <si>
    <t>Biodeșeuri (fracția organică) rezultate din tratarea mecanică a deșeurilor municipale în amestec</t>
  </si>
  <si>
    <t>tone</t>
  </si>
  <si>
    <t>Biodeșeuri colectate separat</t>
  </si>
  <si>
    <t>tone</t>
  </si>
  <si>
    <t>Total biodeșeuri tratate în instalația DA</t>
  </si>
  <si>
    <t>tone</t>
  </si>
  <si>
    <t>RDF rezultat din pre-tratarea biodeșeurilor in cadrul instalatiei DA</t>
  </si>
  <si>
    <t>tone</t>
  </si>
  <si>
    <t>Reziduuri rezultate din pretratarea biodeșeurilor în cadrul instalației DA, sedimente</t>
  </si>
  <si>
    <t>tone</t>
  </si>
  <si>
    <t>Cantitate gaz generata de la ITDCS-DA</t>
  </si>
  <si>
    <t>Indicator generare gaz ( m3 pe tona de fracție organică solida care ajunge in digestor)</t>
  </si>
  <si>
    <t>m3/tona</t>
  </si>
  <si>
    <t>Conținut fracție organică ( fără impuritati si RDF, eliminate în faza de pretratare)</t>
  </si>
  <si>
    <t>tone/an</t>
  </si>
  <si>
    <t>Cantitatea gaz generată</t>
  </si>
  <si>
    <t>m3/an</t>
  </si>
  <si>
    <t>m3/zi</t>
  </si>
  <si>
    <t>m3/h</t>
  </si>
  <si>
    <t>Eenergie electrică SAU termica generată de ITDCS-DA (teoretic)</t>
  </si>
  <si>
    <t>Indicator specific producere energie termica teoretica</t>
  </si>
  <si>
    <t>kwh th/m3 gaz</t>
  </si>
  <si>
    <t>Energie termica MAXIM (teoretic) generată SAU</t>
  </si>
  <si>
    <t>kwh th/zi</t>
  </si>
  <si>
    <t>Raport energie electrica/energie termica pentru producere energie electrica in CHP</t>
  </si>
  <si>
    <t>%</t>
  </si>
  <si>
    <t>Energie electrica MAXIM (teoretic) generata</t>
  </si>
  <si>
    <t>kwh el/zi</t>
  </si>
  <si>
    <t>Energie termica MAXIM (teoretic) generată SAU</t>
  </si>
  <si>
    <t>Mwh th/an</t>
  </si>
  <si>
    <t>Energie electrica MAXIM (teoretic) generata</t>
  </si>
  <si>
    <t>Mwh el/an</t>
  </si>
  <si>
    <t>Energie electrica SI termica consumate de instalatia DA</t>
  </si>
  <si>
    <t>Consum energie electrica instalație mecanica si biologică</t>
  </si>
  <si>
    <t>kWhe/ zi</t>
  </si>
  <si>
    <t>indicatori estimati pornind de la Galati, in functie de dimensiunea instalatiei. In literatura consultata, indicatorii variaza de la 43 la 94 kwh. Univ Weimar indica un consum de 1.1 -0.2 Mwh/tona de deseu</t>
  </si>
  <si>
    <t>Consum energie termica instalație mecanica si biologică</t>
  </si>
  <si>
    <t>kWhth/ zi</t>
  </si>
  <si>
    <t>Consum biogaz pentru producere energie electrica</t>
  </si>
  <si>
    <t>m3/zi</t>
  </si>
  <si>
    <t>Consum biogaz pentru producere energie termica</t>
  </si>
  <si>
    <t>m3/zi</t>
  </si>
  <si>
    <t>Surplus teoretic biogaz</t>
  </si>
  <si>
    <t>m3/zi</t>
  </si>
  <si>
    <t>Bilant real instalatie cogenerare</t>
  </si>
  <si>
    <t>Capacitate producere energie termica reala total</t>
  </si>
  <si>
    <t>kWh th/ zi</t>
  </si>
  <si>
    <t>Energie electrica real produsa pentru acoperirea necesarului instalatiei</t>
  </si>
  <si>
    <t>kWh e/ zi</t>
  </si>
  <si>
    <t>Producere de energie termica (pentru acoperire necesar instalatie si surplus), din care:</t>
  </si>
  <si>
    <t>kWh th/ zi</t>
  </si>
  <si>
    <t>Energie termica pentru acoperirea nevoilor instalatiei</t>
  </si>
  <si>
    <t>kWh th/ zi</t>
  </si>
  <si>
    <t>Bilant energetic ( + = surplus, - = necesar preluare din retea)</t>
  </si>
  <si>
    <t>kWh th/ zi</t>
  </si>
  <si>
    <t>Bilant biogaz( + = surplus, - = necesar preluare din retea)</t>
  </si>
  <si>
    <t>m3/zi</t>
  </si>
  <si>
    <t>Bilant biogaz( + = surplus, - = necesar preluare din retea)</t>
  </si>
  <si>
    <t>m3/an</t>
  </si>
  <si>
    <t>MEDIA</t>
  </si>
  <si>
    <t>Energie electrica real produsa pentru acoperirea necesarului instalatiei</t>
  </si>
  <si>
    <t>Mwh e /an</t>
  </si>
  <si>
    <t>Energie termica pentru acoperirea nevoilor instalatiei</t>
  </si>
  <si>
    <t>Mwh th /an</t>
  </si>
  <si>
    <t>Necesar energie termica de preluat din retea</t>
  </si>
  <si>
    <t>Mwh th /an</t>
  </si>
  <si>
    <t>Indicatori de consum conform date specialist tehnolog</t>
  </si>
  <si>
    <t>Indicator de consum energie electrica (Kwh/t)</t>
  </si>
  <si>
    <t>MWH/tona deseu</t>
  </si>
  <si>
    <t>Indicator de consum energie termica (kWh/t)</t>
  </si>
  <si>
    <t>Mwh/tona deseu rezidual</t>
  </si>
  <si>
    <t>Calcul indicatori specifici producere energie</t>
  </si>
  <si>
    <t>UM</t>
  </si>
  <si>
    <t>Referinta</t>
  </si>
  <si>
    <t>Continut energie in m3 biogaz</t>
  </si>
  <si>
    <t>kwh</t>
  </si>
  <si>
    <t>Literatura specialitate</t>
  </si>
  <si>
    <t>Randament producere separata energie termica</t>
  </si>
  <si>
    <t>%</t>
  </si>
  <si>
    <t>Regulament 2015/2402/UE</t>
  </si>
  <si>
    <t>Indicator energie termica teoretic</t>
  </si>
  <si>
    <t>kwh</t>
  </si>
  <si>
    <t>Raport de obtinere energie electrica prin cogenerare</t>
  </si>
  <si>
    <t>%</t>
  </si>
  <si>
    <t>Directiva 2012/27/UE - valoare minima anexa 1 prin prisma compozitiei biogazului</t>
  </si>
  <si>
    <t>Randament global instalatie cogenerare</t>
  </si>
  <si>
    <t>Date pentru calcule instalatie reala, conform tehnolog</t>
  </si>
  <si>
    <t>energie termica consumata de inst DA deseuri reziduale (kwh/zi)</t>
  </si>
  <si>
    <t>energie termica consumata de inst de uscare deseuri reziduale (kwh/zi)</t>
  </si>
  <si>
    <t>energie termica consumata de  inst DA biodeseuri (kwh/zi)</t>
  </si>
  <si>
    <t>cantitate deseuri reziduale</t>
  </si>
  <si>
    <t>cantitate de bio</t>
  </si>
  <si>
    <t>indicator energie consumata inst deseuri reziduale (kwh/t)</t>
  </si>
  <si>
    <t>Indicator energie termica consumata inst DA biodeseuri (kwh/t)</t>
  </si>
  <si>
    <t>Energie produsa din deseuri reziduale</t>
  </si>
  <si>
    <t>Energie termica produsa din biodeseuri</t>
  </si>
  <si>
    <t>Indicator generare energie termica deseuri reziduale</t>
  </si>
  <si>
    <t>Indicator generare energie termica biodeseuri</t>
  </si>
  <si>
    <t>Indicator total consum en termica (kwh/t)</t>
  </si>
  <si>
    <t>Indicator total generare energie termica (kwh/t)</t>
  </si>
  <si>
    <t>Energie termica consumata (kwh/zi)</t>
  </si>
  <si>
    <t>Energie termica consumata (Mwh/an)</t>
  </si>
  <si>
    <t>Energie termica produsa (kwh/zi)</t>
  </si>
  <si>
    <t>Energie termica produsa (Mwh/an)</t>
  </si>
  <si>
    <t>Energie termica in exces (Mwh/an)</t>
  </si>
  <si>
    <t>Rezulta indicator generare energie termica din gaz</t>
  </si>
  <si>
    <t>Cantitate de biogaz corespunzatoare energiei termice produse (mc/zi)</t>
  </si>
  <si>
    <t>Cantitate de biogaz corespunzatoare energiei termice consumate (mc/zi)</t>
  </si>
  <si>
    <t>Gaz in exces (mc/zi)</t>
  </si>
  <si>
    <t>energie electrica consumata pentru tratare mecanica (kwh/zi)</t>
  </si>
  <si>
    <t>energie electrica consumata de digestoare (kwh/zi)</t>
  </si>
  <si>
    <t>energie electrica consumata de  inst DA biodeseuri (kwh/zi)</t>
  </si>
  <si>
    <t>cantitate deseuri reziduale</t>
  </si>
  <si>
    <t>cantitate de bio</t>
  </si>
  <si>
    <t>indicator energie electrica consumata inst deseuri reziduale (kwh/t)</t>
  </si>
  <si>
    <t>Indicator energie termica consumata inst DA biodeseuri (kwh/t)</t>
  </si>
  <si>
    <t>Energie electrica produsa din deseuri reziduale</t>
  </si>
  <si>
    <t>Energie electrica produsa din biodeseuri</t>
  </si>
  <si>
    <t>Indicator generare energie electrica deseuri reziduale</t>
  </si>
  <si>
    <t>Indicator generare energie electrica biodeseuri</t>
  </si>
  <si>
    <t>Indicator total consum en electrica (kwh/t)</t>
  </si>
  <si>
    <t>Indicator total generare energie electrica (kwh/t)</t>
  </si>
  <si>
    <t>Energie electrica consumata (kwh/zi)</t>
  </si>
  <si>
    <t>Energie electrica consumata (Mwh/an)</t>
  </si>
  <si>
    <t>Energie electrica produsa (kwh/zi)</t>
  </si>
  <si>
    <t>Energie electrica produsa (Mwh/an)</t>
  </si>
  <si>
    <t>Energie electrica in exces (Mwh/an)</t>
  </si>
  <si>
    <t>Rezulta indicator generare energie electrica din gaz</t>
  </si>
  <si>
    <t>Cantitate de biogaz corespunzatoare energiei electrice produse (mc/zi)</t>
  </si>
  <si>
    <t>Cantitate de biogaz corespunzatoare energiei electrice consumate (mc/zi)</t>
  </si>
  <si>
    <t>CALCUL GAZE</t>
  </si>
  <si>
    <t>Crt.</t>
  </si>
  <si>
    <t>Parametru</t>
  </si>
  <si>
    <t>u.m</t>
  </si>
  <si>
    <t>Biodeșeuri tratate in ITDCS-DA</t>
  </si>
  <si>
    <t>Biodeșeuri (fracția organică) rezultate din tratarea mecanică a deșeurilor municipale în amestec</t>
  </si>
  <si>
    <t>tone</t>
  </si>
  <si>
    <t>Biodeșeuri colectate separat</t>
  </si>
  <si>
    <t>tone</t>
  </si>
  <si>
    <t>Total biodeșeuri tratate în instalația DA</t>
  </si>
  <si>
    <t>tone</t>
  </si>
  <si>
    <t>RDF rezultat din pre-tratarea biodeșeurilor in cadrul instalatiei DA</t>
  </si>
  <si>
    <t>tone</t>
  </si>
  <si>
    <t>Reziduuri rezultate din pretratarea biodeșeurilor în cadrul instalației DA, sedimente</t>
  </si>
  <si>
    <t>tone</t>
  </si>
  <si>
    <t>Cantitate gaz generata de la ITDCS-DA</t>
  </si>
  <si>
    <t>Indicator generare gaz ( m3 pe tona de fracție organică solida care ajunge in digestor)</t>
  </si>
  <si>
    <t>m3/tona</t>
  </si>
  <si>
    <t>Conținut fracție organică ( fără impuritati si RDF, eliminate în faza de pretratare)</t>
  </si>
  <si>
    <t>tone/an</t>
  </si>
  <si>
    <t>Cantitatea gaz generată</t>
  </si>
  <si>
    <t>m3/an</t>
  </si>
  <si>
    <t>m3/zi</t>
  </si>
  <si>
    <t>m3/h</t>
  </si>
  <si>
    <t>Eenergie electrică si termica generată de ITDCS-DA</t>
  </si>
  <si>
    <t>Indicator specific producere energie electrica</t>
  </si>
  <si>
    <t>kwh/m3 gaz</t>
  </si>
  <si>
    <t>Indicator specific producere energie termica</t>
  </si>
  <si>
    <t>kWh/m3 gaz</t>
  </si>
  <si>
    <t>kj/m3 gaz</t>
  </si>
  <si>
    <t>Energie electrica MAXIM (teoretic) generată SAU</t>
  </si>
  <si>
    <t>kwh/zi</t>
  </si>
  <si>
    <t>Energie termica MAXIM (teoretic) generata</t>
  </si>
  <si>
    <t>kwh th/zi</t>
  </si>
  <si>
    <t>Energie electrica MAXIM (teoretic) generată SAU</t>
  </si>
  <si>
    <t>Mwh/an</t>
  </si>
  <si>
    <t>Energie termica MAXIM (teoretic) generata</t>
  </si>
  <si>
    <t>Mwh th/an</t>
  </si>
  <si>
    <t>Energie electrica SI termica consumate de instalatia DA</t>
  </si>
  <si>
    <t>Indicator necesar energie electrica</t>
  </si>
  <si>
    <t>Mwh/ tona input deseu</t>
  </si>
  <si>
    <t>indicatori estimati pornind de la Galati, in functie de dimensiunea instalatiei. In literatura consultata, indicatorii variaza de la 43 la 94 kwh. Univ Weimar indica un consum de 1.1 -0.2 Mwh/tona de deseu</t>
  </si>
  <si>
    <t>Energie electrică  necesara pentru functionarea instalatiei (mecanic si biologic)</t>
  </si>
  <si>
    <t>Mwh/an</t>
  </si>
  <si>
    <t>Indicator necesar energie termica tratare deseuri reziduale</t>
  </si>
  <si>
    <t>Mwh/ t input deseu rezidual</t>
  </si>
  <si>
    <t xml:space="preserve">Energie termica necesara pentru tratarea deseurilor reziduale </t>
  </si>
  <si>
    <t>MWh/an</t>
  </si>
  <si>
    <t>Indicator necesar energie termica tratare biodeseuri colectate separat</t>
  </si>
  <si>
    <t>MWh/tona biodeseu</t>
  </si>
  <si>
    <t>Energie termica necesara pentru tratarea biodeseurilor colectate separat</t>
  </si>
  <si>
    <t>MWh/an</t>
  </si>
  <si>
    <t>Total energie termica consumata pentru functionarea ITDCS</t>
  </si>
  <si>
    <t>MWh/an</t>
  </si>
  <si>
    <t>Cantitate totala gaz pentru consum propriu</t>
  </si>
  <si>
    <t>m3/an</t>
  </si>
  <si>
    <t>Indicatori de consum conform date specialist (a se vedea formulele)</t>
  </si>
  <si>
    <t>Indicator de consum energie electrica</t>
  </si>
  <si>
    <t>MWH/tona deseu</t>
  </si>
  <si>
    <t>kWH/tona deseu</t>
  </si>
  <si>
    <t>Indicator de consum energie termica pentru deseuri reziduale</t>
  </si>
  <si>
    <t>Mwh/tona deseu rezidual</t>
  </si>
  <si>
    <t>Indicator de consum energie termica pentru tratarea biodeseurilor colectate separat</t>
  </si>
  <si>
    <t>MWh/tona biodeseu</t>
  </si>
  <si>
    <t>Instalatia de tratare a deseurilor colectate separat in vederea valorificarii</t>
  </si>
  <si>
    <t>Oferta SUPERCOM - in amestec</t>
  </si>
  <si>
    <t>Oferta SUPERCOM - reciclabile</t>
  </si>
  <si>
    <t>Tratare mecanica</t>
  </si>
  <si>
    <t xml:space="preserve"> </t>
  </si>
  <si>
    <t>FIȘĂ FUNDAMENTARE TARIF 1a - Tarif pentru Colectare si transport deșeurilor municipale care fac obiectul delegării (menajere, similare și din piețe) mai puțin deșeuri reciclabile</t>
  </si>
  <si>
    <t>FIȘĂ FUNDAMENTARE TARIF T1b - Tarif pentru Colectare și transport deșeuri reciclabile (menajere, similare și din piețe), prevăzute la lit. a art. 17 din Legea 211/2011</t>
  </si>
  <si>
    <t xml:space="preserve"> </t>
  </si>
  <si>
    <t>Biological treatment</t>
  </si>
  <si>
    <t xml:space="preserve"> </t>
  </si>
  <si>
    <t>(altele decât cele prevăzute la lit a art. 17 legea 211/2011)</t>
  </si>
  <si>
    <t>prevăzute la lit a art. 17 legea 211/2011</t>
  </si>
  <si>
    <t>LR</t>
  </si>
  <si>
    <t>LA</t>
  </si>
  <si>
    <t>RDF prep</t>
  </si>
  <si>
    <t>Bulky treatment</t>
  </si>
  <si>
    <t>Textile treatment</t>
  </si>
  <si>
    <t>DA - mixt waste, after mechanical treatment</t>
  </si>
  <si>
    <t>DA - biowaste separate collected</t>
  </si>
  <si>
    <t>CD - digestat</t>
  </si>
  <si>
    <t>CD - green waste</t>
  </si>
  <si>
    <t>Cost transport reziduuri la depozit actalizat 30.03.2022</t>
  </si>
  <si>
    <t>SORTING PLANT Aninoasa(exist) - until 2025</t>
  </si>
  <si>
    <t xml:space="preserve">Composting station Aninoasa (exist) </t>
  </si>
  <si>
    <t>Nr. crt.</t>
  </si>
  <si>
    <t>Specificatie</t>
  </si>
  <si>
    <t>Costuri totale anuale (lei/an)</t>
  </si>
  <si>
    <t>costuri fixe (lei/an)</t>
  </si>
  <si>
    <t>costuri variabile (lei/tona)</t>
  </si>
  <si>
    <t>Nr. crt.</t>
  </si>
  <si>
    <t>Specificatie</t>
  </si>
  <si>
    <t>Costuri totale anuale (lei/an)</t>
  </si>
  <si>
    <t>costuri fixe (lei/an)</t>
  </si>
  <si>
    <t>costuri variabile (lei/tona)</t>
  </si>
  <si>
    <t>SORTING PLANT Aninoasa(exist) - 2026-2051 - after up-grading</t>
  </si>
  <si>
    <t>Average Quantity / year</t>
  </si>
  <si>
    <t>Average Quantity / year</t>
  </si>
  <si>
    <t>Average Quantity / year</t>
  </si>
  <si>
    <t>Average Quantity / year</t>
  </si>
  <si>
    <t>Average Quantity / year</t>
  </si>
  <si>
    <t>Average Quantity / year</t>
  </si>
  <si>
    <t>Average Quantity / year</t>
  </si>
  <si>
    <t>Average Quantity / year</t>
  </si>
  <si>
    <t>Average Quantity / year</t>
  </si>
  <si>
    <t>Average Quantity / year</t>
  </si>
  <si>
    <t xml:space="preserve"> </t>
  </si>
  <si>
    <t xml:space="preserve"> </t>
  </si>
  <si>
    <t>PRO&amp;W/O PRO</t>
  </si>
  <si>
    <t>Other county PRO</t>
  </si>
  <si>
    <t>Other county W/O PRO</t>
  </si>
  <si>
    <t xml:space="preserve"> </t>
  </si>
  <si>
    <t xml:space="preserve"> </t>
  </si>
  <si>
    <t>2022-2024</t>
  </si>
  <si>
    <t>W/O PRO 2025 - 2051</t>
  </si>
  <si>
    <t>Landifil</t>
  </si>
  <si>
    <t>1</t>
  </si>
  <si>
    <t>Costuri materiale, din care:</t>
  </si>
  <si>
    <t>1</t>
  </si>
  <si>
    <t>Costuri materiale, din care:</t>
  </si>
  <si>
    <t>Scenariul fara proiect</t>
  </si>
  <si>
    <t xml:space="preserve"> </t>
  </si>
  <si>
    <t xml:space="preserve"> </t>
  </si>
  <si>
    <t>W/O PRO</t>
  </si>
  <si>
    <t>CATEGORY</t>
  </si>
  <si>
    <t>No</t>
  </si>
  <si>
    <t>EUR/year</t>
  </si>
  <si>
    <t>CATEGORY</t>
  </si>
  <si>
    <t>No</t>
  </si>
  <si>
    <t>EUR/year</t>
  </si>
  <si>
    <t>CATEGORY</t>
  </si>
  <si>
    <t>No</t>
  </si>
  <si>
    <t>EUR/year</t>
  </si>
  <si>
    <t>CATEGORY</t>
  </si>
  <si>
    <t>No</t>
  </si>
  <si>
    <t>EUR/year</t>
  </si>
  <si>
    <t>CATEGORY</t>
  </si>
  <si>
    <t>No</t>
  </si>
  <si>
    <t>EUR/year</t>
  </si>
  <si>
    <t>CATEGORY</t>
  </si>
  <si>
    <t>No</t>
  </si>
  <si>
    <t>EUR/year</t>
  </si>
  <si>
    <t>CATEGORY</t>
  </si>
  <si>
    <t>No</t>
  </si>
  <si>
    <t>EUR/year</t>
  </si>
  <si>
    <t>CATEGORY</t>
  </si>
  <si>
    <t>No</t>
  </si>
  <si>
    <t>EUR/year</t>
  </si>
  <si>
    <t>CATEGORY</t>
  </si>
  <si>
    <t>No</t>
  </si>
  <si>
    <t>EUR/year</t>
  </si>
  <si>
    <t>CATEGORY</t>
  </si>
  <si>
    <t>Values (EUR)</t>
  </si>
  <si>
    <t>Average Quantity / year</t>
  </si>
  <si>
    <t>Average Quantity / year</t>
  </si>
  <si>
    <t xml:space="preserve"> </t>
  </si>
  <si>
    <t xml:space="preserve"> </t>
  </si>
  <si>
    <t>actual</t>
  </si>
  <si>
    <t>new from 2024 PRO</t>
  </si>
  <si>
    <t>new from 2025 w/o PRO</t>
  </si>
  <si>
    <t>new from 2029 w/o PRO</t>
  </si>
  <si>
    <t>1.1</t>
  </si>
  <si>
    <t>Carburanți și lubrifianți</t>
  </si>
  <si>
    <t>1.1</t>
  </si>
  <si>
    <t>Carburanți și lubrifianți</t>
  </si>
  <si>
    <t>C&amp;T reciclable colectate separat</t>
  </si>
  <si>
    <t>C&amp;T alte</t>
  </si>
  <si>
    <t>Average Quantity / year</t>
  </si>
  <si>
    <t>Facility Manager</t>
  </si>
  <si>
    <t>Manager</t>
  </si>
  <si>
    <t>Manager</t>
  </si>
  <si>
    <t>Manager</t>
  </si>
  <si>
    <t>Manager</t>
  </si>
  <si>
    <t>Manager</t>
  </si>
  <si>
    <t>Manager</t>
  </si>
  <si>
    <t>Manager</t>
  </si>
  <si>
    <t>Manager</t>
  </si>
  <si>
    <t xml:space="preserve"> </t>
  </si>
  <si>
    <t xml:space="preserve"> </t>
  </si>
  <si>
    <t>CATEGORY</t>
  </si>
  <si>
    <t>%</t>
  </si>
  <si>
    <t>euro/year</t>
  </si>
  <si>
    <t>euro/year</t>
  </si>
  <si>
    <t>CATEGORY</t>
  </si>
  <si>
    <t>%</t>
  </si>
  <si>
    <t>euro/year</t>
  </si>
  <si>
    <t>euro/year</t>
  </si>
  <si>
    <t>Average Quantity / year</t>
  </si>
  <si>
    <t>1.2</t>
  </si>
  <si>
    <t>Energie electrică (se vor avea în vedere toți consumatorii)</t>
  </si>
  <si>
    <t xml:space="preserve"> </t>
  </si>
  <si>
    <t>1.2</t>
  </si>
  <si>
    <t>Energie electrică (se vor avea în vedere toți consumatorii)</t>
  </si>
  <si>
    <t>ce este in oferta este pentru scenariul fara proiect</t>
  </si>
  <si>
    <t>CATEGORY</t>
  </si>
  <si>
    <t>%</t>
  </si>
  <si>
    <t>euro/year</t>
  </si>
  <si>
    <t>Asssitant</t>
  </si>
  <si>
    <t>Assistant</t>
  </si>
  <si>
    <t>Assistant</t>
  </si>
  <si>
    <t>Assistant</t>
  </si>
  <si>
    <t>Assistant</t>
  </si>
  <si>
    <t>Assistant</t>
  </si>
  <si>
    <t>Assistant</t>
  </si>
  <si>
    <t>Assistant</t>
  </si>
  <si>
    <t>Assistant</t>
  </si>
  <si>
    <t>Număr curse / an</t>
  </si>
  <si>
    <t>Fixed costs, out of which</t>
  </si>
  <si>
    <t>Fixed costs, out of which</t>
  </si>
  <si>
    <t xml:space="preserve"> </t>
  </si>
  <si>
    <t>CATEGORY</t>
  </si>
  <si>
    <t>%</t>
  </si>
  <si>
    <t>euro/year</t>
  </si>
  <si>
    <t>euro/year</t>
  </si>
  <si>
    <t>euro/year</t>
  </si>
  <si>
    <t>euro/year</t>
  </si>
  <si>
    <t>1.3</t>
  </si>
  <si>
    <t>Întreținerea bazei de lucru (ex. alimentare cu apă, epurarea apelor uzate, combustibil)</t>
  </si>
  <si>
    <t xml:space="preserve"> </t>
  </si>
  <si>
    <t>1.3</t>
  </si>
  <si>
    <t>Întreținerea bazei de lucru (ex. alimentare cu apă, combustibil etc.)</t>
  </si>
  <si>
    <t>Costuri fixe - cf Mtej</t>
  </si>
  <si>
    <t>tarif amestecate</t>
  </si>
  <si>
    <t xml:space="preserve"> lei/tona</t>
  </si>
  <si>
    <t>in PJGD estimat</t>
  </si>
  <si>
    <t>37 euro</t>
  </si>
  <si>
    <t>curs</t>
  </si>
  <si>
    <t>Fixed costs, out of which</t>
  </si>
  <si>
    <t xml:space="preserve"> </t>
  </si>
  <si>
    <t>Engineer</t>
  </si>
  <si>
    <t>Engineer</t>
  </si>
  <si>
    <t>Equipment operator (2 ore/schimb</t>
  </si>
  <si>
    <t>Manual sorters</t>
  </si>
  <si>
    <t xml:space="preserve"> </t>
  </si>
  <si>
    <t>Engineer</t>
  </si>
  <si>
    <t>Engineer</t>
  </si>
  <si>
    <t>Engineer</t>
  </si>
  <si>
    <t>Engineer</t>
  </si>
  <si>
    <t>total fuel/ton</t>
  </si>
  <si>
    <t>Staff</t>
  </si>
  <si>
    <t>Staff</t>
  </si>
  <si>
    <t xml:space="preserve"> </t>
  </si>
  <si>
    <t>1.4</t>
  </si>
  <si>
    <t>Intretinerea utilajelor si autovehiculelor</t>
  </si>
  <si>
    <t xml:space="preserve"> </t>
  </si>
  <si>
    <t>1.4</t>
  </si>
  <si>
    <t>Intretinerea utilajelor si autovehiculelor</t>
  </si>
  <si>
    <t>Staff</t>
  </si>
  <si>
    <t xml:space="preserve"> </t>
  </si>
  <si>
    <t xml:space="preserve">Foreman </t>
  </si>
  <si>
    <t>Foreman</t>
  </si>
  <si>
    <t>Engineer</t>
  </si>
  <si>
    <t>Loader (2 ore /schimb)</t>
  </si>
  <si>
    <t xml:space="preserve"> </t>
  </si>
  <si>
    <t xml:space="preserve"> </t>
  </si>
  <si>
    <t xml:space="preserve"> </t>
  </si>
  <si>
    <t>Foreman</t>
  </si>
  <si>
    <t>Foreman</t>
  </si>
  <si>
    <t xml:space="preserve">Foreman </t>
  </si>
  <si>
    <t xml:space="preserve"> </t>
  </si>
  <si>
    <t xml:space="preserve">Foreman </t>
  </si>
  <si>
    <t>Cost carburant / cursă</t>
  </si>
  <si>
    <t>Maintenance</t>
  </si>
  <si>
    <t>Maintenance</t>
  </si>
  <si>
    <t>Fixed costs, out of which</t>
  </si>
  <si>
    <t>1.5</t>
  </si>
  <si>
    <t>Materii prime și materiale consumabile</t>
  </si>
  <si>
    <t>1.5</t>
  </si>
  <si>
    <t>Materii prime și materiale consumabile</t>
  </si>
  <si>
    <t>tarif bio</t>
  </si>
  <si>
    <t>lei/tona</t>
  </si>
  <si>
    <t>in PJGD estimat</t>
  </si>
  <si>
    <t>45 euro</t>
  </si>
  <si>
    <t>Maintenance</t>
  </si>
  <si>
    <t xml:space="preserve"> </t>
  </si>
  <si>
    <t>Weight bridge</t>
  </si>
  <si>
    <t>Weight bridge</t>
  </si>
  <si>
    <t>Workers - RDF preparations</t>
  </si>
  <si>
    <t xml:space="preserve"> </t>
  </si>
  <si>
    <t xml:space="preserve"> </t>
  </si>
  <si>
    <t xml:space="preserve"> </t>
  </si>
  <si>
    <t xml:space="preserve"> </t>
  </si>
  <si>
    <t xml:space="preserve"> </t>
  </si>
  <si>
    <t xml:space="preserve"> </t>
  </si>
  <si>
    <t>Process control</t>
  </si>
  <si>
    <t>Process control</t>
  </si>
  <si>
    <t>Process control</t>
  </si>
  <si>
    <t>Process control</t>
  </si>
  <si>
    <t>Distance - km</t>
  </si>
  <si>
    <t>Other</t>
  </si>
  <si>
    <t>Other</t>
  </si>
  <si>
    <t>Staff</t>
  </si>
  <si>
    <t>1.6</t>
  </si>
  <si>
    <t>Echipament de lucru și protecția muncii</t>
  </si>
  <si>
    <t>1.6</t>
  </si>
  <si>
    <t>Echipament de lucru și protecția muncii</t>
  </si>
  <si>
    <t>costuri variabile</t>
  </si>
  <si>
    <t xml:space="preserve">ipoteze </t>
  </si>
  <si>
    <t>din total alte, 25% sunt biodeseuri</t>
  </si>
  <si>
    <t>Other</t>
  </si>
  <si>
    <t xml:space="preserve"> </t>
  </si>
  <si>
    <t>Administration clerk</t>
  </si>
  <si>
    <t>Administration clerk</t>
  </si>
  <si>
    <t xml:space="preserve"> </t>
  </si>
  <si>
    <t xml:space="preserve"> </t>
  </si>
  <si>
    <t xml:space="preserve"> </t>
  </si>
  <si>
    <t xml:space="preserve"> </t>
  </si>
  <si>
    <t xml:space="preserve"> </t>
  </si>
  <si>
    <t xml:space="preserve"> </t>
  </si>
  <si>
    <t xml:space="preserve"> </t>
  </si>
  <si>
    <t xml:space="preserve"> </t>
  </si>
  <si>
    <t xml:space="preserve"> </t>
  </si>
  <si>
    <t>Administration clerk</t>
  </si>
  <si>
    <t>Administration clerk</t>
  </si>
  <si>
    <t>Administration clerk</t>
  </si>
  <si>
    <t>Administration clerk</t>
  </si>
  <si>
    <t>Consumption (l/km)</t>
  </si>
  <si>
    <t>Variable costs, out of which</t>
  </si>
  <si>
    <t>Variable costs, out of which</t>
  </si>
  <si>
    <t>Maintenance</t>
  </si>
  <si>
    <t>1.7</t>
  </si>
  <si>
    <t>Reparații</t>
  </si>
  <si>
    <t>1.7</t>
  </si>
  <si>
    <t>Reparații</t>
  </si>
  <si>
    <t>calcul tarif mediu</t>
  </si>
  <si>
    <t>lei/tona</t>
  </si>
  <si>
    <t>coef 1</t>
  </si>
  <si>
    <t>coef 2</t>
  </si>
  <si>
    <t>Variable costs, out of which</t>
  </si>
  <si>
    <t>Receiving area</t>
  </si>
  <si>
    <t>Receiving area</t>
  </si>
  <si>
    <t xml:space="preserve"> </t>
  </si>
  <si>
    <t xml:space="preserve"> </t>
  </si>
  <si>
    <t xml:space="preserve"> </t>
  </si>
  <si>
    <t xml:space="preserve"> </t>
  </si>
  <si>
    <t xml:space="preserve"> </t>
  </si>
  <si>
    <t xml:space="preserve"> </t>
  </si>
  <si>
    <t xml:space="preserve"> </t>
  </si>
  <si>
    <t>Receiving area</t>
  </si>
  <si>
    <t>Receiving area</t>
  </si>
  <si>
    <t>Receiving area</t>
  </si>
  <si>
    <t>Receiving area</t>
  </si>
  <si>
    <t>Total fuel for a round trip</t>
  </si>
  <si>
    <t>staff</t>
  </si>
  <si>
    <t>staff</t>
  </si>
  <si>
    <t>CLOSING THE ACTUAL CELL AND AFTER CARE (fixed)*</t>
  </si>
  <si>
    <t xml:space="preserve"> </t>
  </si>
  <si>
    <t>1.8</t>
  </si>
  <si>
    <t>Amortizarea utilajelor și mijloacelor de trasport, investitii proprii</t>
  </si>
  <si>
    <t>1.8</t>
  </si>
  <si>
    <t>Amortizarea utilajelor și mijloacelor de trasport, investitii proprii</t>
  </si>
  <si>
    <t>fara proiect (din oferta)</t>
  </si>
  <si>
    <t>cu proiect</t>
  </si>
  <si>
    <t>staff</t>
  </si>
  <si>
    <t>Security guard</t>
  </si>
  <si>
    <t>Security guard</t>
  </si>
  <si>
    <t>Security guard</t>
  </si>
  <si>
    <t>Security guard</t>
  </si>
  <si>
    <t>Security guard</t>
  </si>
  <si>
    <t>Security guard</t>
  </si>
  <si>
    <t>total fuel per year</t>
  </si>
  <si>
    <t>per tone (euro/tona)</t>
  </si>
  <si>
    <t xml:space="preserve"> </t>
  </si>
  <si>
    <t>per tone (euro/tona)</t>
  </si>
  <si>
    <t xml:space="preserve"> </t>
  </si>
  <si>
    <t>1.9</t>
  </si>
  <si>
    <t xml:space="preserve">Redevență </t>
  </si>
  <si>
    <t>1.9</t>
  </si>
  <si>
    <t xml:space="preserve">Redevență </t>
  </si>
  <si>
    <t xml:space="preserve"> </t>
  </si>
  <si>
    <t>per tone (euro/tona)</t>
  </si>
  <si>
    <t xml:space="preserve"> </t>
  </si>
  <si>
    <t>Maintenance</t>
  </si>
  <si>
    <t>Maintenance</t>
  </si>
  <si>
    <t>Control room</t>
  </si>
  <si>
    <t>Control room</t>
  </si>
  <si>
    <t>Composting</t>
  </si>
  <si>
    <t>Composting</t>
  </si>
  <si>
    <t>total fuel LA</t>
  </si>
  <si>
    <t>Fuel, power, gas</t>
  </si>
  <si>
    <t>Fuel, power, gas</t>
  </si>
  <si>
    <t>1.10</t>
  </si>
  <si>
    <t>Cheltuieli cu protecția mediului</t>
  </si>
  <si>
    <t>1.10</t>
  </si>
  <si>
    <t>Cheltuieli cu protecția mediului</t>
  </si>
  <si>
    <t>Fuel, power, gas</t>
  </si>
  <si>
    <t>Unskilled worker</t>
  </si>
  <si>
    <t>Unskilled sorter</t>
  </si>
  <si>
    <t xml:space="preserve">AD line </t>
  </si>
  <si>
    <t xml:space="preserve">AD line </t>
  </si>
  <si>
    <t>Unskilled worker</t>
  </si>
  <si>
    <t>total fuel DA</t>
  </si>
  <si>
    <t>per tone (euro/tona)</t>
  </si>
  <si>
    <t xml:space="preserve"> </t>
  </si>
  <si>
    <t>per tone (euro/tona)</t>
  </si>
  <si>
    <t xml:space="preserve"> </t>
  </si>
  <si>
    <t>1.11</t>
  </si>
  <si>
    <t>Alte servicii executate de terți (ex. certificări ISO)</t>
  </si>
  <si>
    <t>1.11</t>
  </si>
  <si>
    <t>Alte servicii executate de terți (ex. certificări ISO)</t>
  </si>
  <si>
    <t>per tone (euro/tona)</t>
  </si>
  <si>
    <t xml:space="preserve"> </t>
  </si>
  <si>
    <t>Loader</t>
  </si>
  <si>
    <t xml:space="preserve">Mechanical/Sorting </t>
  </si>
  <si>
    <t xml:space="preserve"> </t>
  </si>
  <si>
    <t xml:space="preserve"> </t>
  </si>
  <si>
    <t xml:space="preserve"> </t>
  </si>
  <si>
    <t xml:space="preserve"> </t>
  </si>
  <si>
    <t xml:space="preserve"> </t>
  </si>
  <si>
    <t xml:space="preserve"> </t>
  </si>
  <si>
    <t xml:space="preserve"> </t>
  </si>
  <si>
    <t xml:space="preserve"> </t>
  </si>
  <si>
    <t xml:space="preserve"> </t>
  </si>
  <si>
    <t>Driver</t>
  </si>
  <si>
    <t>Maintenance</t>
  </si>
  <si>
    <t xml:space="preserve"> </t>
  </si>
  <si>
    <t xml:space="preserve"> </t>
  </si>
  <si>
    <t xml:space="preserve"> </t>
  </si>
  <si>
    <t xml:space="preserve"> </t>
  </si>
  <si>
    <t xml:space="preserve"> </t>
  </si>
  <si>
    <t xml:space="preserve"> </t>
  </si>
  <si>
    <t>Fuel cost</t>
  </si>
  <si>
    <t>maintenance</t>
  </si>
  <si>
    <t>maintenance</t>
  </si>
  <si>
    <t>AMORTIZATION of own investment (fixed)</t>
  </si>
  <si>
    <t>1.12</t>
  </si>
  <si>
    <t>Alte cheltuieli materiale</t>
  </si>
  <si>
    <t>1.12</t>
  </si>
  <si>
    <t>Alte cheltuieli materiale</t>
  </si>
  <si>
    <t>in amestec (medie)</t>
  </si>
  <si>
    <t>maintenance</t>
  </si>
  <si>
    <t>Unskilled sorters</t>
  </si>
  <si>
    <t>Driver</t>
  </si>
  <si>
    <t xml:space="preserve"> </t>
  </si>
  <si>
    <t xml:space="preserve"> </t>
  </si>
  <si>
    <t xml:space="preserve"> </t>
  </si>
  <si>
    <t xml:space="preserve"> </t>
  </si>
  <si>
    <t xml:space="preserve"> </t>
  </si>
  <si>
    <t xml:space="preserve"> </t>
  </si>
  <si>
    <t xml:space="preserve"> </t>
  </si>
  <si>
    <t xml:space="preserve"> </t>
  </si>
  <si>
    <t xml:space="preserve"> </t>
  </si>
  <si>
    <t>Loader</t>
  </si>
  <si>
    <t xml:space="preserve"> </t>
  </si>
  <si>
    <t xml:space="preserve"> </t>
  </si>
  <si>
    <t xml:space="preserve"> </t>
  </si>
  <si>
    <t xml:space="preserve"> </t>
  </si>
  <si>
    <t xml:space="preserve"> </t>
  </si>
  <si>
    <t xml:space="preserve"> </t>
  </si>
  <si>
    <t xml:space="preserve"> </t>
  </si>
  <si>
    <t xml:space="preserve"> </t>
  </si>
  <si>
    <t xml:space="preserve"> </t>
  </si>
  <si>
    <t>Total cost of fuel</t>
  </si>
  <si>
    <t>per tone (euro/tona)</t>
  </si>
  <si>
    <t xml:space="preserve"> </t>
  </si>
  <si>
    <t>per tone (euro/tona)</t>
  </si>
  <si>
    <t xml:space="preserve"> </t>
  </si>
  <si>
    <t>OTHER COSTS (fixed)</t>
  </si>
  <si>
    <t>2</t>
  </si>
  <si>
    <t>Costuri cu munca vie</t>
  </si>
  <si>
    <t>2</t>
  </si>
  <si>
    <t>Costuri cu munca vie</t>
  </si>
  <si>
    <t>costuri fixe</t>
  </si>
  <si>
    <t>per tone (euro/tona)</t>
  </si>
  <si>
    <t xml:space="preserve"> </t>
  </si>
  <si>
    <t>TOTAL</t>
  </si>
  <si>
    <t>Loader</t>
  </si>
  <si>
    <t xml:space="preserve"> </t>
  </si>
  <si>
    <t xml:space="preserve"> </t>
  </si>
  <si>
    <t xml:space="preserve"> </t>
  </si>
  <si>
    <t xml:space="preserve"> </t>
  </si>
  <si>
    <t xml:space="preserve"> </t>
  </si>
  <si>
    <t xml:space="preserve"> </t>
  </si>
  <si>
    <t xml:space="preserve"> </t>
  </si>
  <si>
    <t xml:space="preserve"> </t>
  </si>
  <si>
    <t xml:space="preserve"> </t>
  </si>
  <si>
    <t>Dryers</t>
  </si>
  <si>
    <t xml:space="preserve"> </t>
  </si>
  <si>
    <t xml:space="preserve"> </t>
  </si>
  <si>
    <t xml:space="preserve"> </t>
  </si>
  <si>
    <t xml:space="preserve"> </t>
  </si>
  <si>
    <t xml:space="preserve"> </t>
  </si>
  <si>
    <t xml:space="preserve"> </t>
  </si>
  <si>
    <t xml:space="preserve"> </t>
  </si>
  <si>
    <t xml:space="preserve"> </t>
  </si>
  <si>
    <t xml:space="preserve"> </t>
  </si>
  <si>
    <t>Electricity and utilities</t>
  </si>
  <si>
    <t>others</t>
  </si>
  <si>
    <t>others</t>
  </si>
  <si>
    <t>Concesion fee*</t>
  </si>
  <si>
    <t xml:space="preserve"> </t>
  </si>
  <si>
    <t>2.1</t>
  </si>
  <si>
    <t>Salarii</t>
  </si>
  <si>
    <t>2.1</t>
  </si>
  <si>
    <t>Salarii</t>
  </si>
  <si>
    <t>costuri variabile</t>
  </si>
  <si>
    <t>others</t>
  </si>
  <si>
    <t xml:space="preserve"> </t>
  </si>
  <si>
    <t xml:space="preserve"> </t>
  </si>
  <si>
    <t xml:space="preserve"> </t>
  </si>
  <si>
    <t xml:space="preserve"> </t>
  </si>
  <si>
    <t xml:space="preserve"> </t>
  </si>
  <si>
    <t xml:space="preserve"> </t>
  </si>
  <si>
    <t xml:space="preserve"> </t>
  </si>
  <si>
    <t xml:space="preserve"> </t>
  </si>
  <si>
    <t xml:space="preserve"> </t>
  </si>
  <si>
    <t xml:space="preserve"> </t>
  </si>
  <si>
    <t xml:space="preserve"> </t>
  </si>
  <si>
    <t xml:space="preserve"> </t>
  </si>
  <si>
    <t xml:space="preserve"> </t>
  </si>
  <si>
    <t>Maintenance</t>
  </si>
  <si>
    <t xml:space="preserve"> </t>
  </si>
  <si>
    <t xml:space="preserve"> </t>
  </si>
  <si>
    <t xml:space="preserve"> </t>
  </si>
  <si>
    <t xml:space="preserve"> </t>
  </si>
  <si>
    <t xml:space="preserve"> </t>
  </si>
  <si>
    <t xml:space="preserve"> </t>
  </si>
  <si>
    <t xml:space="preserve"> </t>
  </si>
  <si>
    <t xml:space="preserve"> </t>
  </si>
  <si>
    <t xml:space="preserve"> </t>
  </si>
  <si>
    <t xml:space="preserve"> </t>
  </si>
  <si>
    <t>per tone (euro/tona)</t>
  </si>
  <si>
    <t xml:space="preserve"> </t>
  </si>
  <si>
    <t>per tone (euro/tona)</t>
  </si>
  <si>
    <t xml:space="preserve"> </t>
  </si>
  <si>
    <t>Profit for operation*</t>
  </si>
  <si>
    <t xml:space="preserve"> </t>
  </si>
  <si>
    <t>2.2</t>
  </si>
  <si>
    <t>Contributie asiguratorie pentru munca</t>
  </si>
  <si>
    <t>2.2</t>
  </si>
  <si>
    <t>Contributie asiguratorie pentru munca</t>
  </si>
  <si>
    <t>biodeseuri separat</t>
  </si>
  <si>
    <t>per tone (euro/tona)</t>
  </si>
  <si>
    <t xml:space="preserve"> </t>
  </si>
  <si>
    <t>DIRECT COSTS</t>
  </si>
  <si>
    <t xml:space="preserve"> </t>
  </si>
  <si>
    <t xml:space="preserve"> </t>
  </si>
  <si>
    <t xml:space="preserve"> </t>
  </si>
  <si>
    <t xml:space="preserve"> </t>
  </si>
  <si>
    <t xml:space="preserve"> </t>
  </si>
  <si>
    <t xml:space="preserve"> </t>
  </si>
  <si>
    <t xml:space="preserve"> </t>
  </si>
  <si>
    <t xml:space="preserve"> </t>
  </si>
  <si>
    <t xml:space="preserve"> </t>
  </si>
  <si>
    <t xml:space="preserve"> </t>
  </si>
  <si>
    <t xml:space="preserve"> </t>
  </si>
  <si>
    <t xml:space="preserve"> </t>
  </si>
  <si>
    <t xml:space="preserve"> </t>
  </si>
  <si>
    <t xml:space="preserve"> </t>
  </si>
  <si>
    <t xml:space="preserve"> </t>
  </si>
  <si>
    <t xml:space="preserve"> </t>
  </si>
  <si>
    <t xml:space="preserve"> </t>
  </si>
  <si>
    <t xml:space="preserve"> </t>
  </si>
  <si>
    <t xml:space="preserve"> </t>
  </si>
  <si>
    <t xml:space="preserve"> </t>
  </si>
  <si>
    <t xml:space="preserve"> </t>
  </si>
  <si>
    <t xml:space="preserve"> </t>
  </si>
  <si>
    <t xml:space="preserve"> </t>
  </si>
  <si>
    <t xml:space="preserve"> </t>
  </si>
  <si>
    <t xml:space="preserve"> </t>
  </si>
  <si>
    <t xml:space="preserve"> </t>
  </si>
  <si>
    <t xml:space="preserve"> </t>
  </si>
  <si>
    <t xml:space="preserve"> </t>
  </si>
  <si>
    <t xml:space="preserve"> </t>
  </si>
  <si>
    <t xml:space="preserve"> </t>
  </si>
  <si>
    <t xml:space="preserve"> </t>
  </si>
  <si>
    <t xml:space="preserve"> </t>
  </si>
  <si>
    <t>Variable costs</t>
  </si>
  <si>
    <t>2.3</t>
  </si>
  <si>
    <t>Alte cheltuieli cu munca vie (ex. sporuri, prime, tichete de masă, medicina muncii etc.)</t>
  </si>
  <si>
    <t>2.3</t>
  </si>
  <si>
    <t>Alte cheltuieli cu munca vie (ex. sporuri, prime, tichete de masă, medicina muncii etc.)</t>
  </si>
  <si>
    <t>costuri fixe</t>
  </si>
  <si>
    <t xml:space="preserve"> </t>
  </si>
  <si>
    <t xml:space="preserve"> </t>
  </si>
  <si>
    <t>Fuel (fuel l /ton)</t>
  </si>
  <si>
    <t>l/t</t>
  </si>
  <si>
    <t xml:space="preserve"> </t>
  </si>
  <si>
    <t xml:space="preserve"> </t>
  </si>
  <si>
    <t xml:space="preserve"> </t>
  </si>
  <si>
    <t xml:space="preserve"> </t>
  </si>
  <si>
    <t xml:space="preserve"> </t>
  </si>
  <si>
    <t xml:space="preserve"> </t>
  </si>
  <si>
    <t xml:space="preserve"> </t>
  </si>
  <si>
    <t xml:space="preserve"> </t>
  </si>
  <si>
    <t xml:space="preserve"> </t>
  </si>
  <si>
    <t xml:space="preserve"> </t>
  </si>
  <si>
    <t xml:space="preserve"> </t>
  </si>
  <si>
    <t xml:space="preserve"> </t>
  </si>
  <si>
    <t xml:space="preserve"> </t>
  </si>
  <si>
    <t xml:space="preserve"> </t>
  </si>
  <si>
    <t xml:space="preserve"> </t>
  </si>
  <si>
    <t xml:space="preserve"> </t>
  </si>
  <si>
    <t xml:space="preserve"> </t>
  </si>
  <si>
    <t xml:space="preserve"> </t>
  </si>
  <si>
    <t xml:space="preserve"> </t>
  </si>
  <si>
    <t xml:space="preserve"> </t>
  </si>
  <si>
    <t xml:space="preserve"> </t>
  </si>
  <si>
    <t xml:space="preserve"> </t>
  </si>
  <si>
    <t xml:space="preserve"> </t>
  </si>
  <si>
    <t xml:space="preserve"> </t>
  </si>
  <si>
    <t>Total energie electrică și utilități</t>
  </si>
  <si>
    <t>TOTAL</t>
  </si>
  <si>
    <t xml:space="preserve"> </t>
  </si>
  <si>
    <t>TOTAL</t>
  </si>
  <si>
    <t xml:space="preserve"> </t>
  </si>
  <si>
    <t>Fuel</t>
  </si>
  <si>
    <t>2.4</t>
  </si>
  <si>
    <t>Instruirea personalului</t>
  </si>
  <si>
    <t>2.4</t>
  </si>
  <si>
    <t>Instruirea personalului</t>
  </si>
  <si>
    <t>costuri variabile</t>
  </si>
  <si>
    <t>TOTAL</t>
  </si>
  <si>
    <t xml:space="preserve"> </t>
  </si>
  <si>
    <t>per tone (euro/tona)</t>
  </si>
  <si>
    <t xml:space="preserve"> </t>
  </si>
  <si>
    <t>TOTAL</t>
  </si>
  <si>
    <t xml:space="preserve"> </t>
  </si>
  <si>
    <t>TOTAL</t>
  </si>
  <si>
    <t xml:space="preserve"> </t>
  </si>
  <si>
    <t>TOTAL</t>
  </si>
  <si>
    <t xml:space="preserve"> </t>
  </si>
  <si>
    <t>TOTAL</t>
  </si>
  <si>
    <t xml:space="preserve"> </t>
  </si>
  <si>
    <t xml:space="preserve"> </t>
  </si>
  <si>
    <t xml:space="preserve"> </t>
  </si>
  <si>
    <t xml:space="preserve"> </t>
  </si>
  <si>
    <t xml:space="preserve"> </t>
  </si>
  <si>
    <t xml:space="preserve"> </t>
  </si>
  <si>
    <t xml:space="preserve"> </t>
  </si>
  <si>
    <t xml:space="preserve"> </t>
  </si>
  <si>
    <t xml:space="preserve"> </t>
  </si>
  <si>
    <t xml:space="preserve"> </t>
  </si>
  <si>
    <t xml:space="preserve"> </t>
  </si>
  <si>
    <t xml:space="preserve"> </t>
  </si>
  <si>
    <t>Maintenance and Insurance cost</t>
  </si>
  <si>
    <t>per tone (euro/tona)</t>
  </si>
  <si>
    <t xml:space="preserve"> </t>
  </si>
  <si>
    <t>per tone (euro/tona)</t>
  </si>
  <si>
    <t xml:space="preserve"> </t>
  </si>
  <si>
    <t>per tone (euro/tona)</t>
  </si>
  <si>
    <t xml:space="preserve"> </t>
  </si>
  <si>
    <t>3</t>
  </si>
  <si>
    <t>Taxe, licente, acreditări/certificări și autorizări</t>
  </si>
  <si>
    <t>3</t>
  </si>
  <si>
    <t>Taxe, licente, acreditări/certificări și autorizări</t>
  </si>
  <si>
    <t>per tone (euro/tona)</t>
  </si>
  <si>
    <t xml:space="preserve"> </t>
  </si>
  <si>
    <t>ENERGY</t>
  </si>
  <si>
    <t xml:space="preserve"> </t>
  </si>
  <si>
    <t xml:space="preserve"> </t>
  </si>
  <si>
    <t xml:space="preserve"> </t>
  </si>
  <si>
    <t xml:space="preserve"> </t>
  </si>
  <si>
    <t xml:space="preserve"> </t>
  </si>
  <si>
    <t xml:space="preserve"> </t>
  </si>
  <si>
    <t xml:space="preserve"> </t>
  </si>
  <si>
    <t xml:space="preserve"> </t>
  </si>
  <si>
    <t xml:space="preserve"> </t>
  </si>
  <si>
    <t xml:space="preserve"> </t>
  </si>
  <si>
    <t xml:space="preserve"> </t>
  </si>
  <si>
    <t xml:space="preserve"> </t>
  </si>
  <si>
    <t xml:space="preserve"> </t>
  </si>
  <si>
    <t xml:space="preserve"> </t>
  </si>
  <si>
    <t xml:space="preserve"> </t>
  </si>
  <si>
    <t>Mainetenence</t>
  </si>
  <si>
    <t>Total fix costs</t>
  </si>
  <si>
    <t>euro/year</t>
  </si>
  <si>
    <t>total fix (euro/year)</t>
  </si>
  <si>
    <t xml:space="preserve"> </t>
  </si>
  <si>
    <t>Power</t>
  </si>
  <si>
    <t>4</t>
  </si>
  <si>
    <t>Costuri cu închirierea utilajelor</t>
  </si>
  <si>
    <t>4</t>
  </si>
  <si>
    <t>Costuri cu închirierea utilajelor</t>
  </si>
  <si>
    <t>Scenariul cu proiect</t>
  </si>
  <si>
    <t>Total fix costs</t>
  </si>
  <si>
    <t>euro/year</t>
  </si>
  <si>
    <t>Energy (kWh/ton)</t>
  </si>
  <si>
    <t>kwh/t</t>
  </si>
  <si>
    <t>DIRECT COSTS</t>
  </si>
  <si>
    <t xml:space="preserve"> </t>
  </si>
  <si>
    <t xml:space="preserve"> </t>
  </si>
  <si>
    <t>DIRECT COSTS</t>
  </si>
  <si>
    <t xml:space="preserve"> </t>
  </si>
  <si>
    <t xml:space="preserve"> </t>
  </si>
  <si>
    <t>DIRECT COSTS</t>
  </si>
  <si>
    <t xml:space="preserve"> </t>
  </si>
  <si>
    <t xml:space="preserve"> </t>
  </si>
  <si>
    <t>DIRECT COSTS</t>
  </si>
  <si>
    <t xml:space="preserve"> </t>
  </si>
  <si>
    <t xml:space="preserve"> </t>
  </si>
  <si>
    <t>TOTAL</t>
  </si>
  <si>
    <t>TOTAL</t>
  </si>
  <si>
    <t>TOTAL</t>
  </si>
  <si>
    <t>TOTAL</t>
  </si>
  <si>
    <t>Insurance (0,7% din valoarea investiției)</t>
  </si>
  <si>
    <t>total variable costs</t>
  </si>
  <si>
    <t>euro/ton</t>
  </si>
  <si>
    <t>total variable (euro/ton)</t>
  </si>
  <si>
    <t xml:space="preserve"> </t>
  </si>
  <si>
    <t>per tone (euro/tona)</t>
  </si>
  <si>
    <t xml:space="preserve"> </t>
  </si>
  <si>
    <t>5</t>
  </si>
  <si>
    <t xml:space="preserve">Costuri cu gestionarea deșeurilor voluminoase </t>
  </si>
  <si>
    <t>5</t>
  </si>
  <si>
    <t>Alte costuri , din care:</t>
  </si>
  <si>
    <t>total variable costs</t>
  </si>
  <si>
    <t>euro/ton</t>
  </si>
  <si>
    <t>per tone (euro/tona)</t>
  </si>
  <si>
    <t xml:space="preserve"> </t>
  </si>
  <si>
    <t>Fuel (fuel l /year)*</t>
  </si>
  <si>
    <t>l/t</t>
  </si>
  <si>
    <t>Fuel (fuel l /year)</t>
  </si>
  <si>
    <t>l/t</t>
  </si>
  <si>
    <t xml:space="preserve"> </t>
  </si>
  <si>
    <t>Fuel (fuel l /year)</t>
  </si>
  <si>
    <t>l/an</t>
  </si>
  <si>
    <t>Fuel (fuel l /year)</t>
  </si>
  <si>
    <t xml:space="preserve">l/t </t>
  </si>
  <si>
    <t xml:space="preserve"> </t>
  </si>
  <si>
    <t xml:space="preserve"> </t>
  </si>
  <si>
    <t xml:space="preserve"> </t>
  </si>
  <si>
    <t xml:space="preserve"> </t>
  </si>
  <si>
    <t>Maintenance and Insurance cost</t>
  </si>
  <si>
    <t xml:space="preserve"> </t>
  </si>
  <si>
    <t xml:space="preserve"> </t>
  </si>
  <si>
    <t xml:space="preserve"> </t>
  </si>
  <si>
    <t xml:space="preserve"> </t>
  </si>
  <si>
    <t>Materials</t>
  </si>
  <si>
    <t>6</t>
  </si>
  <si>
    <t xml:space="preserve">Costuri cu gestionarea deșeurilor periculoase </t>
  </si>
  <si>
    <t>5.1 Costuri aferente campaniei de constientizare a publicului</t>
  </si>
  <si>
    <t>C&amp;T reciclable colectate separat</t>
  </si>
  <si>
    <t>C&amp;T biodeseuri colectate separat</t>
  </si>
  <si>
    <t>C&amp;T restul</t>
  </si>
  <si>
    <t xml:space="preserve"> </t>
  </si>
  <si>
    <t xml:space="preserve"> </t>
  </si>
  <si>
    <t>Other direct (materials)- euro/ton</t>
  </si>
  <si>
    <t>per year - euro</t>
  </si>
  <si>
    <t xml:space="preserve"> </t>
  </si>
  <si>
    <t>per year - euro</t>
  </si>
  <si>
    <t xml:space="preserve"> </t>
  </si>
  <si>
    <t>per year - euro</t>
  </si>
  <si>
    <t xml:space="preserve"> </t>
  </si>
  <si>
    <t>per year - euro</t>
  </si>
  <si>
    <t xml:space="preserve"> </t>
  </si>
  <si>
    <t>DIRECT COSTS</t>
  </si>
  <si>
    <t xml:space="preserve"> </t>
  </si>
  <si>
    <t xml:space="preserve"> </t>
  </si>
  <si>
    <t>DIRECT COSTS</t>
  </si>
  <si>
    <t xml:space="preserve"> </t>
  </si>
  <si>
    <t xml:space="preserve"> </t>
  </si>
  <si>
    <t>DIRECT COSTS</t>
  </si>
  <si>
    <t xml:space="preserve"> </t>
  </si>
  <si>
    <t xml:space="preserve"> </t>
  </si>
  <si>
    <t>DIRECT COSTS</t>
  </si>
  <si>
    <t xml:space="preserve"> </t>
  </si>
  <si>
    <t xml:space="preserve"> </t>
  </si>
  <si>
    <t>Costuri cu personalul (numar)</t>
  </si>
  <si>
    <t xml:space="preserve"> </t>
  </si>
  <si>
    <t xml:space="preserve"> </t>
  </si>
  <si>
    <t xml:space="preserve"> </t>
  </si>
  <si>
    <t xml:space="preserve"> </t>
  </si>
  <si>
    <t xml:space="preserve"> </t>
  </si>
  <si>
    <t>per tone (euro/tona)</t>
  </si>
  <si>
    <t xml:space="preserve"> </t>
  </si>
  <si>
    <t>7</t>
  </si>
  <si>
    <t>Alte costuri , din care:</t>
  </si>
  <si>
    <t>5.2 Costuri cu analizele pentru determinarea compozitiei</t>
  </si>
  <si>
    <t xml:space="preserve"> </t>
  </si>
  <si>
    <t xml:space="preserve"> </t>
  </si>
  <si>
    <t>ENERGY</t>
  </si>
  <si>
    <t>ENERGY</t>
  </si>
  <si>
    <t>ENERGY</t>
  </si>
  <si>
    <t>ENERGY</t>
  </si>
  <si>
    <t>Fuel (fuel l /year)</t>
  </si>
  <si>
    <t xml:space="preserve">l/yr </t>
  </si>
  <si>
    <t>Fuel (fuel l /year)</t>
  </si>
  <si>
    <t xml:space="preserve">l/t </t>
  </si>
  <si>
    <t>Fuel (fuel l /ton)</t>
  </si>
  <si>
    <t xml:space="preserve">l/t </t>
  </si>
  <si>
    <t>Fuel (fuel l /ton)</t>
  </si>
  <si>
    <t xml:space="preserve">l/t </t>
  </si>
  <si>
    <t>Șoferi - 2 pers</t>
  </si>
  <si>
    <t xml:space="preserve"> </t>
  </si>
  <si>
    <t xml:space="preserve"> </t>
  </si>
  <si>
    <t xml:space="preserve"> </t>
  </si>
  <si>
    <t xml:space="preserve"> </t>
  </si>
  <si>
    <t xml:space="preserve"> </t>
  </si>
  <si>
    <t xml:space="preserve"> </t>
  </si>
  <si>
    <t xml:space="preserve"> </t>
  </si>
  <si>
    <t xml:space="preserve"> </t>
  </si>
  <si>
    <t xml:space="preserve"> </t>
  </si>
  <si>
    <t xml:space="preserve"> </t>
  </si>
  <si>
    <t>7.1 Costuri aferente campaniei de constientizare a publicului</t>
  </si>
  <si>
    <t>A</t>
  </si>
  <si>
    <t>COSTURI DE EXPLOATARE (1+2+….+5)</t>
  </si>
  <si>
    <t xml:space="preserve"> </t>
  </si>
  <si>
    <t xml:space="preserve"> </t>
  </si>
  <si>
    <t>MAINTENANCE</t>
  </si>
  <si>
    <t>euro</t>
  </si>
  <si>
    <t>Energy- electricity (kWh/year)</t>
  </si>
  <si>
    <t>kwh/yr</t>
  </si>
  <si>
    <t>Energy- electricity (kWh/year)</t>
  </si>
  <si>
    <t>kwh/yr</t>
  </si>
  <si>
    <t>Energy- electricity (kWh/year)</t>
  </si>
  <si>
    <t xml:space="preserve">kwh/yr </t>
  </si>
  <si>
    <t>Energy- electricity (kWh/year)</t>
  </si>
  <si>
    <t>kwh/yr</t>
  </si>
  <si>
    <t>per year - euro</t>
  </si>
  <si>
    <t xml:space="preserve"> </t>
  </si>
  <si>
    <t>per year - euro</t>
  </si>
  <si>
    <t xml:space="preserve"> </t>
  </si>
  <si>
    <t>per tone (euro/tona)</t>
  </si>
  <si>
    <t xml:space="preserve"> </t>
  </si>
  <si>
    <t>per tone (euro/tona)</t>
  </si>
  <si>
    <t xml:space="preserve"> </t>
  </si>
  <si>
    <t>Operatori 2 pers</t>
  </si>
  <si>
    <t xml:space="preserve"> </t>
  </si>
  <si>
    <t xml:space="preserve"> </t>
  </si>
  <si>
    <t xml:space="preserve"> </t>
  </si>
  <si>
    <t xml:space="preserve"> </t>
  </si>
  <si>
    <t>TOTAL</t>
  </si>
  <si>
    <t xml:space="preserve"> </t>
  </si>
  <si>
    <t>7.2 Costuri cu analizele pentru determinarea compozitiei</t>
  </si>
  <si>
    <t>B</t>
  </si>
  <si>
    <t>COSTURI FINANCIARE</t>
  </si>
  <si>
    <t xml:space="preserve"> </t>
  </si>
  <si>
    <t xml:space="preserve"> </t>
  </si>
  <si>
    <t>Building&amp;construction (1%)</t>
  </si>
  <si>
    <t>per year - euro</t>
  </si>
  <si>
    <t xml:space="preserve"> </t>
  </si>
  <si>
    <t>per year - euro</t>
  </si>
  <si>
    <t xml:space="preserve"> </t>
  </si>
  <si>
    <t>per year - euro</t>
  </si>
  <si>
    <t xml:space="preserve"> </t>
  </si>
  <si>
    <t>per year - euro</t>
  </si>
  <si>
    <t xml:space="preserve"> </t>
  </si>
  <si>
    <t>ENERGY</t>
  </si>
  <si>
    <t>ENERGY</t>
  </si>
  <si>
    <t>ENERGY</t>
  </si>
  <si>
    <t>ENERGY</t>
  </si>
  <si>
    <t xml:space="preserve"> </t>
  </si>
  <si>
    <t xml:space="preserve"> </t>
  </si>
  <si>
    <t xml:space="preserve"> </t>
  </si>
  <si>
    <t xml:space="preserve"> </t>
  </si>
  <si>
    <t xml:space="preserve"> </t>
  </si>
  <si>
    <t xml:space="preserve"> </t>
  </si>
  <si>
    <t>per tone (euro/tona)</t>
  </si>
  <si>
    <t xml:space="preserve"> </t>
  </si>
  <si>
    <t>A</t>
  </si>
  <si>
    <t>COSTURI DE EXPLOATARE (1+2+….+7)</t>
  </si>
  <si>
    <t>I</t>
  </si>
  <si>
    <t>COSTURI TOTALE (A+B)</t>
  </si>
  <si>
    <t xml:space="preserve"> </t>
  </si>
  <si>
    <t xml:space="preserve"> </t>
  </si>
  <si>
    <t>Plant and machinery (4%)</t>
  </si>
  <si>
    <t>Other direct (materials)- euro/ton</t>
  </si>
  <si>
    <t>Other direct (materials)- euro/ton</t>
  </si>
  <si>
    <t>Other direct (materials)- euro/ton</t>
  </si>
  <si>
    <t>Other direct (materials)- euro/ton</t>
  </si>
  <si>
    <t xml:space="preserve">Energy- electricity (kWh/year) </t>
  </si>
  <si>
    <t>kwh/yr</t>
  </si>
  <si>
    <t xml:space="preserve">Energy- electricity (kWh/year) </t>
  </si>
  <si>
    <t>kwh/t</t>
  </si>
  <si>
    <t>Energy (kWh/ton)</t>
  </si>
  <si>
    <t xml:space="preserve">kwh/t </t>
  </si>
  <si>
    <t>Energy (kWh/ton)</t>
  </si>
  <si>
    <t>kwh/t</t>
  </si>
  <si>
    <t>Muncitori necalificați 1 pers</t>
  </si>
  <si>
    <t xml:space="preserve"> </t>
  </si>
  <si>
    <t xml:space="preserve"> </t>
  </si>
  <si>
    <t xml:space="preserve"> </t>
  </si>
  <si>
    <t xml:space="preserve"> </t>
  </si>
  <si>
    <t>total fix (euro)</t>
  </si>
  <si>
    <t xml:space="preserve"> </t>
  </si>
  <si>
    <t>B</t>
  </si>
  <si>
    <t>COSTURI FINANCIARE</t>
  </si>
  <si>
    <t>II</t>
  </si>
  <si>
    <t>PROFIT</t>
  </si>
  <si>
    <t xml:space="preserve"> </t>
  </si>
  <si>
    <t xml:space="preserve"> </t>
  </si>
  <si>
    <t>Mobile equipment (10%)</t>
  </si>
  <si>
    <t>per year - euro</t>
  </si>
  <si>
    <t xml:space="preserve"> </t>
  </si>
  <si>
    <t>per year - euro</t>
  </si>
  <si>
    <t xml:space="preserve"> </t>
  </si>
  <si>
    <t>per year - euro</t>
  </si>
  <si>
    <t xml:space="preserve"> </t>
  </si>
  <si>
    <t>per year - euro</t>
  </si>
  <si>
    <t xml:space="preserve"> </t>
  </si>
  <si>
    <t>per year - euro</t>
  </si>
  <si>
    <t xml:space="preserve"> </t>
  </si>
  <si>
    <t>per year - euro</t>
  </si>
  <si>
    <t xml:space="preserve"> </t>
  </si>
  <si>
    <t>per tone (euro/tona)</t>
  </si>
  <si>
    <t xml:space="preserve"> </t>
  </si>
  <si>
    <t>per tone (euro/tona)</t>
  </si>
  <si>
    <t xml:space="preserve"> </t>
  </si>
  <si>
    <t>Total costuri cu personalul</t>
  </si>
  <si>
    <t xml:space="preserve"> </t>
  </si>
  <si>
    <t xml:space="preserve"> </t>
  </si>
  <si>
    <t xml:space="preserve"> </t>
  </si>
  <si>
    <t xml:space="preserve"> </t>
  </si>
  <si>
    <t>total variable (euro/ton)</t>
  </si>
  <si>
    <t xml:space="preserve"> </t>
  </si>
  <si>
    <t>I</t>
  </si>
  <si>
    <t>COSTURI TOTALE (A+B)</t>
  </si>
  <si>
    <t>III</t>
  </si>
  <si>
    <t>COTA DE DEZVOLTARE</t>
  </si>
  <si>
    <t xml:space="preserve"> </t>
  </si>
  <si>
    <t xml:space="preserve"> </t>
  </si>
  <si>
    <t xml:space="preserve"> </t>
  </si>
  <si>
    <t xml:space="preserve"> </t>
  </si>
  <si>
    <t xml:space="preserve"> </t>
  </si>
  <si>
    <t xml:space="preserve"> </t>
  </si>
  <si>
    <t xml:space="preserve">Energy- gas for heating (kWh/year) </t>
  </si>
  <si>
    <t>kWh/yr</t>
  </si>
  <si>
    <t xml:space="preserve">Energy- gas for heating (kWh/year) </t>
  </si>
  <si>
    <t>kWh/yr</t>
  </si>
  <si>
    <t xml:space="preserve"> </t>
  </si>
  <si>
    <t>kwh/year</t>
  </si>
  <si>
    <t xml:space="preserve"> </t>
  </si>
  <si>
    <t>kwh/year</t>
  </si>
  <si>
    <t xml:space="preserve"> </t>
  </si>
  <si>
    <t xml:space="preserve">Costuri administrative, 10% din costurile </t>
  </si>
  <si>
    <t xml:space="preserve"> </t>
  </si>
  <si>
    <t xml:space="preserve"> </t>
  </si>
  <si>
    <t xml:space="preserve"> </t>
  </si>
  <si>
    <t xml:space="preserve"> </t>
  </si>
  <si>
    <t xml:space="preserve"> </t>
  </si>
  <si>
    <t xml:space="preserve"> </t>
  </si>
  <si>
    <t>II</t>
  </si>
  <si>
    <t>PROFIT</t>
  </si>
  <si>
    <t>IV</t>
  </si>
  <si>
    <t>VENITURI OBȚINUTE din activitatea de salubrizare (I+II+III)</t>
  </si>
  <si>
    <t xml:space="preserve"> </t>
  </si>
  <si>
    <t xml:space="preserve"> </t>
  </si>
  <si>
    <t>MAINTENANCE</t>
  </si>
  <si>
    <t>euro</t>
  </si>
  <si>
    <t>MAINTENANCE</t>
  </si>
  <si>
    <t>euro</t>
  </si>
  <si>
    <t>MAINTENANCE</t>
  </si>
  <si>
    <t>euro</t>
  </si>
  <si>
    <t>MAINTENANCE</t>
  </si>
  <si>
    <t>euro</t>
  </si>
  <si>
    <t>per year - euro</t>
  </si>
  <si>
    <t xml:space="preserve"> </t>
  </si>
  <si>
    <t>per year - euro</t>
  </si>
  <si>
    <t xml:space="preserve"> </t>
  </si>
  <si>
    <t xml:space="preserve"> </t>
  </si>
  <si>
    <t xml:space="preserve"> </t>
  </si>
  <si>
    <t xml:space="preserve"> </t>
  </si>
  <si>
    <t xml:space="preserve"> </t>
  </si>
  <si>
    <t xml:space="preserve"> </t>
  </si>
  <si>
    <t xml:space="preserve"> </t>
  </si>
  <si>
    <t>Cu personalul și costurile directe</t>
  </si>
  <si>
    <t xml:space="preserve"> </t>
  </si>
  <si>
    <t xml:space="preserve"> </t>
  </si>
  <si>
    <t xml:space="preserve"> </t>
  </si>
  <si>
    <t xml:space="preserve"> </t>
  </si>
  <si>
    <t xml:space="preserve"> </t>
  </si>
  <si>
    <t xml:space="preserve"> </t>
  </si>
  <si>
    <t>III</t>
  </si>
  <si>
    <t>COTA DE DEZVOLTARE</t>
  </si>
  <si>
    <t>V</t>
  </si>
  <si>
    <t>CANTITATEA PROGRAMATA</t>
  </si>
  <si>
    <t xml:space="preserve"> </t>
  </si>
  <si>
    <t xml:space="preserve"> </t>
  </si>
  <si>
    <t xml:space="preserve"> </t>
  </si>
  <si>
    <t>Building&amp;construction (1%)</t>
  </si>
  <si>
    <t>Building&amp;construction (1%)</t>
  </si>
  <si>
    <t>Building&amp;construction (1%)</t>
  </si>
  <si>
    <t>Building&amp;construction (1%)</t>
  </si>
  <si>
    <t>Other direct (materials)- euro/ton</t>
  </si>
  <si>
    <t>Other direct (materials)- euro/ton</t>
  </si>
  <si>
    <t>Other direct (materials)- euro/ton</t>
  </si>
  <si>
    <t>Other direct (materials)- euro/ton</t>
  </si>
  <si>
    <t>Profitul aferent contractului de delegare, 10%</t>
  </si>
  <si>
    <t xml:space="preserve"> </t>
  </si>
  <si>
    <t xml:space="preserve"> </t>
  </si>
  <si>
    <t xml:space="preserve"> </t>
  </si>
  <si>
    <t xml:space="preserve"> </t>
  </si>
  <si>
    <t>* aceste valori sunt luate din contractul de concesiune actual  si actualizate; pentru alt depozit, ele sunt incluse in alte costuri fixe, de aceea in dreptul lor apare 0.</t>
  </si>
  <si>
    <t>IV</t>
  </si>
  <si>
    <t>VENITURI OBȚINUTE din activitatea de salubrizare (I+II+III)</t>
  </si>
  <si>
    <t>VI</t>
  </si>
  <si>
    <t>TARIF (EXCLUSIV TVA)= IV / V</t>
  </si>
  <si>
    <t xml:space="preserve"> </t>
  </si>
  <si>
    <t xml:space="preserve"> </t>
  </si>
  <si>
    <t>Insurance</t>
  </si>
  <si>
    <t>euro/year</t>
  </si>
  <si>
    <t>Plant and machinery (4%)</t>
  </si>
  <si>
    <t>Plant and machinery (4%)</t>
  </si>
  <si>
    <t>Plant and machinery (4%)</t>
  </si>
  <si>
    <t>Plant and machinery (4%)</t>
  </si>
  <si>
    <t xml:space="preserve"> </t>
  </si>
  <si>
    <t xml:space="preserve"> </t>
  </si>
  <si>
    <t xml:space="preserve"> </t>
  </si>
  <si>
    <t xml:space="preserve"> </t>
  </si>
  <si>
    <t>TOTAL EURO</t>
  </si>
  <si>
    <t xml:space="preserve"> </t>
  </si>
  <si>
    <t xml:space="preserve"> </t>
  </si>
  <si>
    <t xml:space="preserve"> </t>
  </si>
  <si>
    <t xml:space="preserve"> </t>
  </si>
  <si>
    <t xml:space="preserve"> </t>
  </si>
  <si>
    <t xml:space="preserve"> </t>
  </si>
  <si>
    <t>V</t>
  </si>
  <si>
    <t>CANTITATEA PROGRAMATA</t>
  </si>
  <si>
    <t>VII</t>
  </si>
  <si>
    <t>TVA</t>
  </si>
  <si>
    <t xml:space="preserve"> </t>
  </si>
  <si>
    <t xml:space="preserve"> </t>
  </si>
  <si>
    <t>0,70% of investment cost</t>
  </si>
  <si>
    <t>Mobile equipment (10%)</t>
  </si>
  <si>
    <t>Mobile equipment (10%)</t>
  </si>
  <si>
    <t>Mobile equipment</t>
  </si>
  <si>
    <t>Mobile equipment (10%)</t>
  </si>
  <si>
    <t>MAINTENANCE</t>
  </si>
  <si>
    <t>euro</t>
  </si>
  <si>
    <t>MAINTENANCE</t>
  </si>
  <si>
    <t>euro</t>
  </si>
  <si>
    <t>MAINTENANCE</t>
  </si>
  <si>
    <t>euro</t>
  </si>
  <si>
    <t>MAINTENANCE</t>
  </si>
  <si>
    <t>euro</t>
  </si>
  <si>
    <t>total costuri fixe (euro/an)</t>
  </si>
  <si>
    <t xml:space="preserve"> </t>
  </si>
  <si>
    <t xml:space="preserve"> </t>
  </si>
  <si>
    <t xml:space="preserve"> </t>
  </si>
  <si>
    <t xml:space="preserve"> </t>
  </si>
  <si>
    <t>per tone (lei/tona)</t>
  </si>
  <si>
    <t xml:space="preserve"> </t>
  </si>
  <si>
    <t>VI</t>
  </si>
  <si>
    <t>TARIF (EXCLUSIV TVA)= IV / V</t>
  </si>
  <si>
    <t>VIII</t>
  </si>
  <si>
    <t>TARIF (INCLUSIV TVA)</t>
  </si>
  <si>
    <t xml:space="preserve"> </t>
  </si>
  <si>
    <t xml:space="preserve"> </t>
  </si>
  <si>
    <t>ADMINISTRATIVE</t>
  </si>
  <si>
    <t xml:space="preserve"> </t>
  </si>
  <si>
    <t xml:space="preserve"> </t>
  </si>
  <si>
    <t xml:space="preserve"> </t>
  </si>
  <si>
    <t xml:space="preserve"> </t>
  </si>
  <si>
    <t xml:space="preserve"> </t>
  </si>
  <si>
    <t>Building&amp;construction (1%)</t>
  </si>
  <si>
    <t>Building&amp;construction (1%)</t>
  </si>
  <si>
    <t>Building&amp;construction (1%)</t>
  </si>
  <si>
    <t>Building&amp;construction (1%)</t>
  </si>
  <si>
    <t>costuri variabile (euro/tonă)</t>
  </si>
  <si>
    <t xml:space="preserve"> </t>
  </si>
  <si>
    <t xml:space="preserve"> </t>
  </si>
  <si>
    <t xml:space="preserve"> </t>
  </si>
  <si>
    <t xml:space="preserve"> </t>
  </si>
  <si>
    <t xml:space="preserve"> </t>
  </si>
  <si>
    <t xml:space="preserve"> </t>
  </si>
  <si>
    <t>VII</t>
  </si>
  <si>
    <t>TVA</t>
  </si>
  <si>
    <t xml:space="preserve"> </t>
  </si>
  <si>
    <t xml:space="preserve"> </t>
  </si>
  <si>
    <t>10% of labour+direct cost</t>
  </si>
  <si>
    <t>Insurance</t>
  </si>
  <si>
    <t>euro/year</t>
  </si>
  <si>
    <t>Insurance</t>
  </si>
  <si>
    <t>euro/year</t>
  </si>
  <si>
    <t>Insurance</t>
  </si>
  <si>
    <t>euro/year</t>
  </si>
  <si>
    <t>Insurance</t>
  </si>
  <si>
    <t>euro/year</t>
  </si>
  <si>
    <t>Plant and machinery (4%)</t>
  </si>
  <si>
    <t>Plant and machinery (4%)</t>
  </si>
  <si>
    <t>Plant and machinery (4%)</t>
  </si>
  <si>
    <t>Plant and machinery (4%)</t>
  </si>
  <si>
    <t>Total EUR/t</t>
  </si>
  <si>
    <t xml:space="preserve"> </t>
  </si>
  <si>
    <t xml:space="preserve"> </t>
  </si>
  <si>
    <t xml:space="preserve"> </t>
  </si>
  <si>
    <t xml:space="preserve"> </t>
  </si>
  <si>
    <t>VIII</t>
  </si>
  <si>
    <t>TARIF (INCLUSIV TVA)</t>
  </si>
  <si>
    <t>cantitate medie W/O PRO</t>
  </si>
  <si>
    <t>PRO</t>
  </si>
  <si>
    <t xml:space="preserve"> </t>
  </si>
  <si>
    <t xml:space="preserve"> </t>
  </si>
  <si>
    <t>0,70% of investment cost</t>
  </si>
  <si>
    <t>0,70% of investment cost</t>
  </si>
  <si>
    <t>0,70% of investment cost</t>
  </si>
  <si>
    <t>0,70% of investment cost</t>
  </si>
  <si>
    <t>Mobile equipment (10%)</t>
  </si>
  <si>
    <t>Mobile equipment (10%)</t>
  </si>
  <si>
    <t>Mobile equipment (10%)</t>
  </si>
  <si>
    <t>Mobile equipment (10%)</t>
  </si>
  <si>
    <t>din oferta financiara Eurogas, actualizata</t>
  </si>
  <si>
    <t xml:space="preserve"> </t>
  </si>
  <si>
    <t xml:space="preserve"> </t>
  </si>
  <si>
    <t xml:space="preserve"> </t>
  </si>
  <si>
    <t>din oferta financiara Eurogas, actualizata</t>
  </si>
  <si>
    <t xml:space="preserve"> </t>
  </si>
  <si>
    <t>Calculated profit for operation contract</t>
  </si>
  <si>
    <t xml:space="preserve"> </t>
  </si>
  <si>
    <t>ADMINISTRATIVE</t>
  </si>
  <si>
    <t xml:space="preserve"> </t>
  </si>
  <si>
    <t>ADMINISTRATIVE</t>
  </si>
  <si>
    <t xml:space="preserve"> </t>
  </si>
  <si>
    <t>ADMINISTRATIVE</t>
  </si>
  <si>
    <t xml:space="preserve"> </t>
  </si>
  <si>
    <t>ADMINISTRATIVE</t>
  </si>
  <si>
    <t xml:space="preserve"> </t>
  </si>
  <si>
    <t>Digestor (2%)</t>
  </si>
  <si>
    <t>Digestor (2%)</t>
  </si>
  <si>
    <t xml:space="preserve"> </t>
  </si>
  <si>
    <t xml:space="preserve"> </t>
  </si>
  <si>
    <t xml:space="preserve"> </t>
  </si>
  <si>
    <t xml:space="preserve"> </t>
  </si>
  <si>
    <t xml:space="preserve"> </t>
  </si>
  <si>
    <t xml:space="preserve"> </t>
  </si>
  <si>
    <t>lei, fara TVA</t>
  </si>
  <si>
    <t xml:space="preserve">Diferenta de cantitate se duce la o SS dintr-un judet invecinat la tarif de </t>
  </si>
  <si>
    <t xml:space="preserve"> </t>
  </si>
  <si>
    <t>din oferta financiara Eurogas, actualizata</t>
  </si>
  <si>
    <t xml:space="preserve"> </t>
  </si>
  <si>
    <t xml:space="preserve"> </t>
  </si>
  <si>
    <t>fara proiect</t>
  </si>
  <si>
    <t>Cantitate medie anuala colectată estimata (tone/an)</t>
  </si>
  <si>
    <t xml:space="preserve">Diferenta de cantitate se duce la o SS dintr-un judet invecinat la tarif de </t>
  </si>
  <si>
    <t xml:space="preserve"> </t>
  </si>
  <si>
    <t>% of labour+direct cost</t>
  </si>
  <si>
    <t>% of labour+direct cost</t>
  </si>
  <si>
    <t>% of labour+direct cost</t>
  </si>
  <si>
    <t>% of labour+direct cost</t>
  </si>
  <si>
    <t xml:space="preserve"> </t>
  </si>
  <si>
    <t xml:space="preserve"> </t>
  </si>
  <si>
    <t xml:space="preserve"> </t>
  </si>
  <si>
    <t xml:space="preserve"> </t>
  </si>
  <si>
    <t>calcul numar curse pe zi</t>
  </si>
  <si>
    <t xml:space="preserve"> </t>
  </si>
  <si>
    <t xml:space="preserve"> </t>
  </si>
  <si>
    <t xml:space="preserve"> </t>
  </si>
  <si>
    <t xml:space="preserve"> </t>
  </si>
  <si>
    <t xml:space="preserve"> </t>
  </si>
  <si>
    <t xml:space="preserve"> </t>
  </si>
  <si>
    <t>Cantitate medie anuala colectată estimata (tone/an)</t>
  </si>
  <si>
    <t xml:space="preserve"> </t>
  </si>
  <si>
    <t xml:space="preserve"> </t>
  </si>
  <si>
    <t xml:space="preserve"> </t>
  </si>
  <si>
    <t xml:space="preserve"> </t>
  </si>
  <si>
    <t xml:space="preserve"> </t>
  </si>
  <si>
    <t>Insurance</t>
  </si>
  <si>
    <t>euro/year</t>
  </si>
  <si>
    <t>Insurance</t>
  </si>
  <si>
    <t>euro/year</t>
  </si>
  <si>
    <t>Insurance</t>
  </si>
  <si>
    <t>euro/year</t>
  </si>
  <si>
    <t>Insurance</t>
  </si>
  <si>
    <t>euro/year</t>
  </si>
  <si>
    <t>numar zile lucratoare pe an</t>
  </si>
  <si>
    <t xml:space="preserve">Calculation of average annual costs </t>
  </si>
  <si>
    <t xml:space="preserve">Calculation of average annual costs </t>
  </si>
  <si>
    <t xml:space="preserve"> </t>
  </si>
  <si>
    <t xml:space="preserve"> </t>
  </si>
  <si>
    <t>Tarif pentru Colectare și transport deșeuri reciclabile (menajere, similare și din piețe), prevăzute la lit. a art. 17 din Legea 211/2011,  ofertat (lei/tonă, fara TVA)</t>
  </si>
  <si>
    <t xml:space="preserve">Calculation of average annual costs </t>
  </si>
  <si>
    <t>Calculated profit for operation contract*</t>
  </si>
  <si>
    <t xml:space="preserve"> </t>
  </si>
  <si>
    <t>Calculated profit for operation contract*</t>
  </si>
  <si>
    <t xml:space="preserve"> </t>
  </si>
  <si>
    <t>Calculated profit for operation contract*</t>
  </si>
  <si>
    <t xml:space="preserve"> </t>
  </si>
  <si>
    <t>Calculated profit for operation contract*</t>
  </si>
  <si>
    <t xml:space="preserve"> </t>
  </si>
  <si>
    <t>0,70% of investment cost</t>
  </si>
  <si>
    <t>0,70% of investment cost</t>
  </si>
  <si>
    <t>0,70% of investment cost</t>
  </si>
  <si>
    <t>0,70% of investment cost</t>
  </si>
  <si>
    <t>cantitate medie de transportat pe zi</t>
  </si>
  <si>
    <t xml:space="preserve"> </t>
  </si>
  <si>
    <t>With project</t>
  </si>
  <si>
    <t xml:space="preserve"> </t>
  </si>
  <si>
    <t>Tarif pentru Colectare si transport deșeurilor municipale care fac obiectul delegării (menajere, similare și din piețe) mai puțin deșeuri reciclabile (lei/tonă, fara TVA)</t>
  </si>
  <si>
    <t xml:space="preserve"> </t>
  </si>
  <si>
    <t>* include transportul reziduurilor la depozit</t>
  </si>
  <si>
    <t>Anuity for own investment</t>
  </si>
  <si>
    <t xml:space="preserve"> </t>
  </si>
  <si>
    <t>Anuity for own investment</t>
  </si>
  <si>
    <t xml:space="preserve"> </t>
  </si>
  <si>
    <t>ADMINISTRATIVE</t>
  </si>
  <si>
    <t xml:space="preserve"> </t>
  </si>
  <si>
    <t>ADMINISTRATIVE</t>
  </si>
  <si>
    <t xml:space="preserve"> </t>
  </si>
  <si>
    <t>pentru un camion cu capacitate</t>
  </si>
  <si>
    <t>Cost category (fixed/variable)</t>
  </si>
  <si>
    <t>EUR/yr</t>
  </si>
  <si>
    <t>EUR/yr</t>
  </si>
  <si>
    <t>EUR/yr</t>
  </si>
  <si>
    <t>Cost category (fixed/variable)</t>
  </si>
  <si>
    <t>EUR/yr</t>
  </si>
  <si>
    <t>EUR/yr</t>
  </si>
  <si>
    <t>Situatia pentru 2022 - 2023</t>
  </si>
  <si>
    <t>Cost category (fixed/variable)</t>
  </si>
  <si>
    <t>EUR/yr</t>
  </si>
  <si>
    <t>euro/year</t>
  </si>
  <si>
    <t>euro/year</t>
  </si>
  <si>
    <t>densitate</t>
  </si>
  <si>
    <t>Labour (fixed)</t>
  </si>
  <si>
    <t>Labour (fixed)</t>
  </si>
  <si>
    <t>tarif actual</t>
  </si>
  <si>
    <t>euro</t>
  </si>
  <si>
    <t>Labour (fixed)</t>
  </si>
  <si>
    <t>Calculation of average annual costs , in 2022 prices</t>
  </si>
  <si>
    <t>ADMINISTRATIVE</t>
  </si>
  <si>
    <t>ADMINISTRATIVE</t>
  </si>
  <si>
    <t>capacitate</t>
  </si>
  <si>
    <t>Labour  for … t/year sorted</t>
  </si>
  <si>
    <t>Labour  for … t/year sorted</t>
  </si>
  <si>
    <t>indexare</t>
  </si>
  <si>
    <t>Labour  for … t/year sorted</t>
  </si>
  <si>
    <t>Cost category (fixed/variable)</t>
  </si>
  <si>
    <t>EUR/yr</t>
  </si>
  <si>
    <t>Calculation of average annual costs , in 2022 prices</t>
  </si>
  <si>
    <t xml:space="preserve">Calculation of average annual costs </t>
  </si>
  <si>
    <t xml:space="preserve">Calculation of average annual costs </t>
  </si>
  <si>
    <t xml:space="preserve">Calculation of average annual costs </t>
  </si>
  <si>
    <t>% of labour+direct cost</t>
  </si>
  <si>
    <t>% of labour+direct cost</t>
  </si>
  <si>
    <t>% of labour+direct cost</t>
  </si>
  <si>
    <t>% of labour+direct cost</t>
  </si>
  <si>
    <t>max capacitate utila (85%)</t>
  </si>
  <si>
    <t>waste (variable)</t>
  </si>
  <si>
    <t xml:space="preserve"> </t>
  </si>
  <si>
    <t>waste (variable)</t>
  </si>
  <si>
    <t xml:space="preserve"> </t>
  </si>
  <si>
    <t>tarif indexat</t>
  </si>
  <si>
    <t>euro</t>
  </si>
  <si>
    <t>waste (variable)</t>
  </si>
  <si>
    <t xml:space="preserve"> </t>
  </si>
  <si>
    <t>Labour (fixed)</t>
  </si>
  <si>
    <t>Cost category (fixed/variable)</t>
  </si>
  <si>
    <t xml:space="preserve"> </t>
  </si>
  <si>
    <t>Cost category (fixed/variable)</t>
  </si>
  <si>
    <t xml:space="preserve"> </t>
  </si>
  <si>
    <t>Cost category (fixed/variable)</t>
  </si>
  <si>
    <t xml:space="preserve"> </t>
  </si>
  <si>
    <t>Cost category (fixed/variable)</t>
  </si>
  <si>
    <t xml:space="preserve"> </t>
  </si>
  <si>
    <t xml:space="preserve"> </t>
  </si>
  <si>
    <t xml:space="preserve"> </t>
  </si>
  <si>
    <t xml:space="preserve"> </t>
  </si>
  <si>
    <t xml:space="preserve"> </t>
  </si>
  <si>
    <t>poate face 2 drumuri pe zi</t>
  </si>
  <si>
    <t>= EUR per t</t>
  </si>
  <si>
    <t xml:space="preserve"> </t>
  </si>
  <si>
    <t>= EUR per t</t>
  </si>
  <si>
    <t xml:space="preserve"> </t>
  </si>
  <si>
    <t>cantitate estimata</t>
  </si>
  <si>
    <t>= EUR per t</t>
  </si>
  <si>
    <t xml:space="preserve"> </t>
  </si>
  <si>
    <t>Labour  for … t/year sorted</t>
  </si>
  <si>
    <t>EUR/yr</t>
  </si>
  <si>
    <t>EUR/yr</t>
  </si>
  <si>
    <t>EUR/yr</t>
  </si>
  <si>
    <t>EUR/yr</t>
  </si>
  <si>
    <t>Calculated profit for operation contract*</t>
  </si>
  <si>
    <t xml:space="preserve"> </t>
  </si>
  <si>
    <t>Calculated profit for operation contract*</t>
  </si>
  <si>
    <t xml:space="preserve"> </t>
  </si>
  <si>
    <t>Calculated profit for operation contract*</t>
  </si>
  <si>
    <t xml:space="preserve"> </t>
  </si>
  <si>
    <t>Calculated profit for operation contract*</t>
  </si>
  <si>
    <t xml:space="preserve"> </t>
  </si>
  <si>
    <t>necesar  2 camioane</t>
  </si>
  <si>
    <t>Fuel for … t/year waste (variable)</t>
  </si>
  <si>
    <t>Fuel for … t/year waste (variable)</t>
  </si>
  <si>
    <t>valoare aferenta</t>
  </si>
  <si>
    <t>euro</t>
  </si>
  <si>
    <t>Fuel for … t/year waste (variable)</t>
  </si>
  <si>
    <t>waste (variable)</t>
  </si>
  <si>
    <t xml:space="preserve"> </t>
  </si>
  <si>
    <t>Labour (fixed)</t>
  </si>
  <si>
    <t>Labour (fixed)</t>
  </si>
  <si>
    <t>Labour (fixed)</t>
  </si>
  <si>
    <t>Labour (fixed)</t>
  </si>
  <si>
    <t>necesar 2 soferi si 2 incarcatori</t>
  </si>
  <si>
    <t>= EUR per t</t>
  </si>
  <si>
    <t xml:space="preserve"> </t>
  </si>
  <si>
    <t>= EUR per t</t>
  </si>
  <si>
    <t xml:space="preserve"> </t>
  </si>
  <si>
    <t>din care:</t>
  </si>
  <si>
    <t>valori indexate</t>
  </si>
  <si>
    <t>= EUR per t</t>
  </si>
  <si>
    <t xml:space="preserve"> </t>
  </si>
  <si>
    <t>= EUR per t</t>
  </si>
  <si>
    <t>Labour  for … t/year sorted</t>
  </si>
  <si>
    <t>Labour  for … t/year sorted</t>
  </si>
  <si>
    <t>Labour  for … t/year sorted</t>
  </si>
  <si>
    <t>Labour  for … t/year sorted</t>
  </si>
  <si>
    <t xml:space="preserve">Calculation of average annual costs </t>
  </si>
  <si>
    <t xml:space="preserve">Calculation of average annual costs </t>
  </si>
  <si>
    <t xml:space="preserve">Calculation of average annual costs </t>
  </si>
  <si>
    <t xml:space="preserve">Calculation of average annual costs </t>
  </si>
  <si>
    <t>se adauga la LA si la digestie rezidual</t>
  </si>
  <si>
    <t>Maintenence for  …t/year waste (variable)</t>
  </si>
  <si>
    <t>Energy for  …t/year waste (variable)</t>
  </si>
  <si>
    <t>redeventa</t>
  </si>
  <si>
    <t>euro</t>
  </si>
  <si>
    <t>Maintenence for  …t/year waste (variable)</t>
  </si>
  <si>
    <t>Fuel for … t/year waste (variable)</t>
  </si>
  <si>
    <t>waste (variable)</t>
  </si>
  <si>
    <t xml:space="preserve"> </t>
  </si>
  <si>
    <t>waste (variable)</t>
  </si>
  <si>
    <t xml:space="preserve"> </t>
  </si>
  <si>
    <t>waste (variable)</t>
  </si>
  <si>
    <t xml:space="preserve"> </t>
  </si>
  <si>
    <t>waste (variable)</t>
  </si>
  <si>
    <t>Cost category (fixed/variable)</t>
  </si>
  <si>
    <t xml:space="preserve"> </t>
  </si>
  <si>
    <t>Cost category (fixed/variable)</t>
  </si>
  <si>
    <t xml:space="preserve"> </t>
  </si>
  <si>
    <t>Cost category (fixed/variable)</t>
  </si>
  <si>
    <t xml:space="preserve"> </t>
  </si>
  <si>
    <t>Cost category (fixed/variable)</t>
  </si>
  <si>
    <t xml:space="preserve"> </t>
  </si>
  <si>
    <t>= EUR per t</t>
  </si>
  <si>
    <t xml:space="preserve"> </t>
  </si>
  <si>
    <t>= EUR per t</t>
  </si>
  <si>
    <t>amortizare</t>
  </si>
  <si>
    <t>euro</t>
  </si>
  <si>
    <t>= EUR per t</t>
  </si>
  <si>
    <t xml:space="preserve"> </t>
  </si>
  <si>
    <t>= EUR per t</t>
  </si>
  <si>
    <t xml:space="preserve"> </t>
  </si>
  <si>
    <t>= EUR per t</t>
  </si>
  <si>
    <t>= EUR per t</t>
  </si>
  <si>
    <t>= EUR per t</t>
  </si>
  <si>
    <t>= EUR per t</t>
  </si>
  <si>
    <t>EUR/yr</t>
  </si>
  <si>
    <t>EUR/yr</t>
  </si>
  <si>
    <t>EUR/yr</t>
  </si>
  <si>
    <t>EUR/yr</t>
  </si>
  <si>
    <t>fond inchidere</t>
  </si>
  <si>
    <t>euro</t>
  </si>
  <si>
    <t>Energy for  …t/year waste (variable)</t>
  </si>
  <si>
    <t>Fuel variable</t>
  </si>
  <si>
    <t>Fuel fixed</t>
  </si>
  <si>
    <t>Fuel variable</t>
  </si>
  <si>
    <t>Fuel variable</t>
  </si>
  <si>
    <t>Labour (fixed)</t>
  </si>
  <si>
    <t>Labour (fixed)</t>
  </si>
  <si>
    <t>Labour (fixed)</t>
  </si>
  <si>
    <t>Labour (fixed)</t>
  </si>
  <si>
    <t>fond dezvoltare</t>
  </si>
  <si>
    <t>euro</t>
  </si>
  <si>
    <t>= EUR per t</t>
  </si>
  <si>
    <t xml:space="preserve"> </t>
  </si>
  <si>
    <t>= EUR per t</t>
  </si>
  <si>
    <t xml:space="preserve"> </t>
  </si>
  <si>
    <t xml:space="preserve"> </t>
  </si>
  <si>
    <t xml:space="preserve"> </t>
  </si>
  <si>
    <t xml:space="preserve"> </t>
  </si>
  <si>
    <t>= EUR per t</t>
  </si>
  <si>
    <t xml:space="preserve"> </t>
  </si>
  <si>
    <t>= EUR per t</t>
  </si>
  <si>
    <t>Labour  for … t/year treated</t>
  </si>
  <si>
    <t>Labour  for … t/year treated</t>
  </si>
  <si>
    <t>Labour  for … t/year treated</t>
  </si>
  <si>
    <t>Labour  for … t/year treated</t>
  </si>
  <si>
    <t>Others for … t/year waste (variable)</t>
  </si>
  <si>
    <t>Materials for … t/year waste (variable)</t>
  </si>
  <si>
    <t>total</t>
  </si>
  <si>
    <t>euro</t>
  </si>
  <si>
    <t>Others for … t/year waste (variable)</t>
  </si>
  <si>
    <t>Energy fix</t>
  </si>
  <si>
    <t>Energy variable</t>
  </si>
  <si>
    <t>Energy fix</t>
  </si>
  <si>
    <t>Energy fix</t>
  </si>
  <si>
    <t>waste (variable)</t>
  </si>
  <si>
    <t xml:space="preserve"> </t>
  </si>
  <si>
    <t>waste (variable)</t>
  </si>
  <si>
    <t xml:space="preserve"> </t>
  </si>
  <si>
    <t>waste (variable)</t>
  </si>
  <si>
    <t xml:space="preserve"> </t>
  </si>
  <si>
    <t>waste (variable)</t>
  </si>
  <si>
    <t xml:space="preserve"> </t>
  </si>
  <si>
    <t>= EUR per t</t>
  </si>
  <si>
    <t>= EUR per t</t>
  </si>
  <si>
    <t xml:space="preserve"> </t>
  </si>
  <si>
    <t xml:space="preserve">diferenta </t>
  </si>
  <si>
    <t xml:space="preserve"> </t>
  </si>
  <si>
    <t>= EUR per t</t>
  </si>
  <si>
    <t>= EUR per t</t>
  </si>
  <si>
    <t xml:space="preserve"> </t>
  </si>
  <si>
    <t>= EUR per t</t>
  </si>
  <si>
    <t xml:space="preserve"> </t>
  </si>
  <si>
    <t>= EUR per t</t>
  </si>
  <si>
    <t xml:space="preserve"> </t>
  </si>
  <si>
    <t xml:space="preserve"> </t>
  </si>
  <si>
    <t>= EUR per t</t>
  </si>
  <si>
    <t>= EUR per t</t>
  </si>
  <si>
    <t>= EUR per t</t>
  </si>
  <si>
    <t>= EUR per t</t>
  </si>
  <si>
    <t>= EUR per t</t>
  </si>
  <si>
    <t>Maintenance (fixed)</t>
  </si>
  <si>
    <t>Maintenance (fixed)</t>
  </si>
  <si>
    <t xml:space="preserve"> </t>
  </si>
  <si>
    <t xml:space="preserve"> </t>
  </si>
  <si>
    <t xml:space="preserve"> </t>
  </si>
  <si>
    <t>Maintenance (fixed)</t>
  </si>
  <si>
    <t>Materials for … t/year waste (variable)</t>
  </si>
  <si>
    <t>Fuel fixed</t>
  </si>
  <si>
    <t xml:space="preserve"> </t>
  </si>
  <si>
    <t>Fuel fixed</t>
  </si>
  <si>
    <t xml:space="preserve"> </t>
  </si>
  <si>
    <t>Fuel variable for …t/year</t>
  </si>
  <si>
    <t>Fuel variable for …t/year</t>
  </si>
  <si>
    <t>Other costs (fixed)</t>
  </si>
  <si>
    <t>Other costs (fixed)</t>
  </si>
  <si>
    <t>situatia depozit nou - cu proiect, din 2024</t>
  </si>
  <si>
    <t xml:space="preserve"> </t>
  </si>
  <si>
    <t>Other costs (fixed)</t>
  </si>
  <si>
    <t>= EUR per t</t>
  </si>
  <si>
    <t xml:space="preserve"> </t>
  </si>
  <si>
    <t xml:space="preserve"> </t>
  </si>
  <si>
    <t xml:space="preserve"> </t>
  </si>
  <si>
    <t xml:space="preserve"> </t>
  </si>
  <si>
    <t xml:space="preserve"> </t>
  </si>
  <si>
    <t>= EUR per t</t>
  </si>
  <si>
    <t xml:space="preserve"> </t>
  </si>
  <si>
    <t>= EUR per t</t>
  </si>
  <si>
    <t xml:space="preserve"> </t>
  </si>
  <si>
    <t>Administrative (fixed)</t>
  </si>
  <si>
    <t xml:space="preserve"> </t>
  </si>
  <si>
    <t>Administrative (fixed)</t>
  </si>
  <si>
    <t>cost total estimativ</t>
  </si>
  <si>
    <t>euro/tona</t>
  </si>
  <si>
    <t>prin comparare cu depozite din tara</t>
  </si>
  <si>
    <t>Administrative (fixed)</t>
  </si>
  <si>
    <t xml:space="preserve"> </t>
  </si>
  <si>
    <t>Maintenance (fixed)</t>
  </si>
  <si>
    <t>Materials for … t/year waste (variable)</t>
  </si>
  <si>
    <t>Materials for … t/year waste (variable)</t>
  </si>
  <si>
    <t>Materials for … t/year waste (variable)</t>
  </si>
  <si>
    <t>Materials for … t/year waste (variable)</t>
  </si>
  <si>
    <t xml:space="preserve"> </t>
  </si>
  <si>
    <t>Energy for ….t/year waste (variable)</t>
  </si>
  <si>
    <t>Energy for ….t/year waste (variable)</t>
  </si>
  <si>
    <t>Energy for ….t/year waste (variable)</t>
  </si>
  <si>
    <t>Energy for ….t/year waste (variable)</t>
  </si>
  <si>
    <t>Profit (fixed)</t>
  </si>
  <si>
    <t xml:space="preserve"> </t>
  </si>
  <si>
    <t xml:space="preserve"> </t>
  </si>
  <si>
    <t>Profit (fixed)</t>
  </si>
  <si>
    <t xml:space="preserve"> </t>
  </si>
  <si>
    <t xml:space="preserve"> </t>
  </si>
  <si>
    <t>estimarea investitiei in depozit nou</t>
  </si>
  <si>
    <t>euro</t>
  </si>
  <si>
    <t>din deviz Liviu</t>
  </si>
  <si>
    <t>Profit (fixed)</t>
  </si>
  <si>
    <t xml:space="preserve"> </t>
  </si>
  <si>
    <t>Insurance (fixed)</t>
  </si>
  <si>
    <t>= EUR per t</t>
  </si>
  <si>
    <t>= EUR per t</t>
  </si>
  <si>
    <t>= EUR per t</t>
  </si>
  <si>
    <t>= EUR per t</t>
  </si>
  <si>
    <t>= EUR per t</t>
  </si>
  <si>
    <t xml:space="preserve"> </t>
  </si>
  <si>
    <t>= EUR per t</t>
  </si>
  <si>
    <t xml:space="preserve"> </t>
  </si>
  <si>
    <t>= EUR per t</t>
  </si>
  <si>
    <t xml:space="preserve"> </t>
  </si>
  <si>
    <t>= EUR per t</t>
  </si>
  <si>
    <t xml:space="preserve"> </t>
  </si>
  <si>
    <t>Total EUR</t>
  </si>
  <si>
    <t>Total EUR</t>
  </si>
  <si>
    <t>durata viata</t>
  </si>
  <si>
    <t>ani</t>
  </si>
  <si>
    <t>din 2024 - 2051</t>
  </si>
  <si>
    <t>Total EUR</t>
  </si>
  <si>
    <t>Administrative (fixed)</t>
  </si>
  <si>
    <t>Maintenance (fixed)</t>
  </si>
  <si>
    <t>Maintenance (fixed)</t>
  </si>
  <si>
    <t>Maintenance (fixed)</t>
  </si>
  <si>
    <t>Maintenance (fixed)</t>
  </si>
  <si>
    <t>Heating for ….t/year waste (variable)</t>
  </si>
  <si>
    <t>Heating for ….t/year waste (variable)</t>
  </si>
  <si>
    <t xml:space="preserve"> </t>
  </si>
  <si>
    <t xml:space="preserve"> </t>
  </si>
  <si>
    <t xml:space="preserve"> </t>
  </si>
  <si>
    <t xml:space="preserve"> </t>
  </si>
  <si>
    <t>Total fixed costs</t>
  </si>
  <si>
    <t>Total fixed costs</t>
  </si>
  <si>
    <t>anuitate</t>
  </si>
  <si>
    <t>euro/an</t>
  </si>
  <si>
    <t>Total fixed costs</t>
  </si>
  <si>
    <t>Profit (fixed)</t>
  </si>
  <si>
    <t>Insurance (fixed)</t>
  </si>
  <si>
    <t>Insurance (fixed)</t>
  </si>
  <si>
    <t>Insurance (fixed)</t>
  </si>
  <si>
    <t>Insurance (fixed)</t>
  </si>
  <si>
    <t>= EUR per t</t>
  </si>
  <si>
    <t xml:space="preserve"> </t>
  </si>
  <si>
    <t>= EUR per t</t>
  </si>
  <si>
    <t xml:space="preserve"> </t>
  </si>
  <si>
    <t xml:space="preserve"> </t>
  </si>
  <si>
    <t xml:space="preserve"> </t>
  </si>
  <si>
    <t xml:space="preserve"> </t>
  </si>
  <si>
    <t xml:space="preserve"> </t>
  </si>
  <si>
    <t xml:space="preserve"> </t>
  </si>
  <si>
    <t xml:space="preserve"> </t>
  </si>
  <si>
    <t>total variable costs (euro/ton)</t>
  </si>
  <si>
    <t>total variable costs (euro/ton)</t>
  </si>
  <si>
    <t>pe tona</t>
  </si>
  <si>
    <t>euro/tona</t>
  </si>
  <si>
    <t>total variable costs (euro/ton)</t>
  </si>
  <si>
    <t>Total EUR</t>
  </si>
  <si>
    <t>Administrative (fixed)</t>
  </si>
  <si>
    <t>Administrative (fixed)</t>
  </si>
  <si>
    <t>Administrative (fixed)</t>
  </si>
  <si>
    <t>Administrative (fixed)</t>
  </si>
  <si>
    <t>Materials for … t/year waste (variable)</t>
  </si>
  <si>
    <t>Materials for … t/year waste (variable)</t>
  </si>
  <si>
    <t>Materials for … t/year waste (variable)</t>
  </si>
  <si>
    <t>Materials for … t/year waste (variable)</t>
  </si>
  <si>
    <t>Total Euro/t</t>
  </si>
  <si>
    <t>Total Euro/t</t>
  </si>
  <si>
    <t>cantitate estimata</t>
  </si>
  <si>
    <t>tone</t>
  </si>
  <si>
    <t>Total Euro/t</t>
  </si>
  <si>
    <t>Total fixed costs</t>
  </si>
  <si>
    <t>Profit (fixed)</t>
  </si>
  <si>
    <t>Profit (fixed)</t>
  </si>
  <si>
    <t>Profit (fixed)</t>
  </si>
  <si>
    <t>Profit (fixed)</t>
  </si>
  <si>
    <t>= EUR per t</t>
  </si>
  <si>
    <t>= EUR per t</t>
  </si>
  <si>
    <t>= EUR per t</t>
  </si>
  <si>
    <t>= EUR per t</t>
  </si>
  <si>
    <t>in lei, fara TVA</t>
  </si>
  <si>
    <t>in lei, fara TVA</t>
  </si>
  <si>
    <t>valoarea aferenta</t>
  </si>
  <si>
    <t>euro</t>
  </si>
  <si>
    <t>in lei, fara TVA</t>
  </si>
  <si>
    <t>total variable costs (euro/ton)</t>
  </si>
  <si>
    <t>Total EUR</t>
  </si>
  <si>
    <t>Total EUR</t>
  </si>
  <si>
    <t>Total EUR</t>
  </si>
  <si>
    <t>Total EUR</t>
  </si>
  <si>
    <t>Maintenance (fixed)</t>
  </si>
  <si>
    <t>Maintenance (fixed)</t>
  </si>
  <si>
    <t>Maintenance (fixed)</t>
  </si>
  <si>
    <t>Maintenance (fixed)</t>
  </si>
  <si>
    <t>plus redeventa</t>
  </si>
  <si>
    <t>euro</t>
  </si>
  <si>
    <t>Total Euro/t</t>
  </si>
  <si>
    <t>Total fixed costs</t>
  </si>
  <si>
    <t>Total fixed costs</t>
  </si>
  <si>
    <t>Total fixed costs</t>
  </si>
  <si>
    <t>Total fixed costs</t>
  </si>
  <si>
    <t>Insurance (fixed)</t>
  </si>
  <si>
    <t>Insurance (fixed)</t>
  </si>
  <si>
    <t>Insurance (fixed)</t>
  </si>
  <si>
    <t>Insurance (fixed)</t>
  </si>
  <si>
    <t xml:space="preserve"> </t>
  </si>
  <si>
    <t>total</t>
  </si>
  <si>
    <t>euro</t>
  </si>
  <si>
    <t xml:space="preserve"> </t>
  </si>
  <si>
    <t>Anuity for own investment (fixed)</t>
  </si>
  <si>
    <t>Anuity for own investment (fixed)</t>
  </si>
  <si>
    <t>in lei, fara TVA</t>
  </si>
  <si>
    <t>total variable costs (euro/ton)</t>
  </si>
  <si>
    <t>total variable costs (euro/ton)</t>
  </si>
  <si>
    <t>total variable costs (euro/ton)</t>
  </si>
  <si>
    <t>total variable costs (euro/ton)</t>
  </si>
  <si>
    <t>Administrative (fixed)</t>
  </si>
  <si>
    <t>Administrative (fixed)</t>
  </si>
  <si>
    <t>Administrative (fixed)</t>
  </si>
  <si>
    <t>Administrative (fixed)</t>
  </si>
  <si>
    <t>Tarif (PJGD)</t>
  </si>
  <si>
    <t>lei</t>
  </si>
  <si>
    <t>Tarif actual</t>
  </si>
  <si>
    <t>euro</t>
  </si>
  <si>
    <t>lei</t>
  </si>
  <si>
    <t>fnd inchidere si garantia de mediu</t>
  </si>
  <si>
    <t>Tarif (PJGD)</t>
  </si>
  <si>
    <t>Total Euro/t</t>
  </si>
  <si>
    <t>Total Euro/t</t>
  </si>
  <si>
    <t>Total Euro/t</t>
  </si>
  <si>
    <t>Total Euro/t</t>
  </si>
  <si>
    <t>Profit (fixed)</t>
  </si>
  <si>
    <t>Profit (fixed)</t>
  </si>
  <si>
    <t>Profit (fixed)</t>
  </si>
  <si>
    <t>Profit (fixed)</t>
  </si>
  <si>
    <t>indexat cu IPC</t>
  </si>
  <si>
    <t>indexat cu IPC</t>
  </si>
  <si>
    <t>euro</t>
  </si>
  <si>
    <t>lei</t>
  </si>
  <si>
    <t xml:space="preserve"> </t>
  </si>
  <si>
    <t>valoare</t>
  </si>
  <si>
    <t>euro</t>
  </si>
  <si>
    <t>indexat cu IPC</t>
  </si>
  <si>
    <t>in lei, fara TVA</t>
  </si>
  <si>
    <t>in lei, fara TVA</t>
  </si>
  <si>
    <t>in lei, fara TVA</t>
  </si>
  <si>
    <t>in lei, fara TVA</t>
  </si>
  <si>
    <t>Total EUR</t>
  </si>
  <si>
    <t>Total EUR</t>
  </si>
  <si>
    <t>Total EUR</t>
  </si>
  <si>
    <t>Total EUR</t>
  </si>
  <si>
    <t>Total costuri</t>
  </si>
  <si>
    <t>1200 t</t>
  </si>
  <si>
    <t>la fel in ambele scenarii</t>
  </si>
  <si>
    <t>10% garantia</t>
  </si>
  <si>
    <t>euro</t>
  </si>
  <si>
    <t>Total costuri</t>
  </si>
  <si>
    <t>1200 t</t>
  </si>
  <si>
    <t xml:space="preserve"> </t>
  </si>
  <si>
    <t>Total fixed costs</t>
  </si>
  <si>
    <t>Total fixed costs</t>
  </si>
  <si>
    <t>Total fixed costs</t>
  </si>
  <si>
    <t>Total fixed costs</t>
  </si>
  <si>
    <t xml:space="preserve"> </t>
  </si>
  <si>
    <t xml:space="preserve"> </t>
  </si>
  <si>
    <t xml:space="preserve"> </t>
  </si>
  <si>
    <t xml:space="preserve"> </t>
  </si>
  <si>
    <t>dobada pt garantie</t>
  </si>
  <si>
    <t xml:space="preserve"> </t>
  </si>
  <si>
    <t xml:space="preserve"> </t>
  </si>
  <si>
    <t>Total electricy need (Mwh/y)</t>
  </si>
  <si>
    <t>Mwh/year</t>
  </si>
  <si>
    <t>share</t>
  </si>
  <si>
    <t>saved Mwh/year</t>
  </si>
  <si>
    <t>saved euro/year</t>
  </si>
  <si>
    <t>total variable costs (euro/ton)</t>
  </si>
  <si>
    <t>total variable costs (euro/ton)</t>
  </si>
  <si>
    <t>total variable costs (euro/ton)</t>
  </si>
  <si>
    <t>total variable costs (euro/ton)</t>
  </si>
  <si>
    <t>La ele se adauga veniturile estimate din valorif reciclabile</t>
  </si>
  <si>
    <t>euro</t>
  </si>
  <si>
    <t>Total costuri</t>
  </si>
  <si>
    <t>euro</t>
  </si>
  <si>
    <t>La ele se adauga veniturile estimate din valorif reciclabile</t>
  </si>
  <si>
    <t>ITDCS-LR</t>
  </si>
  <si>
    <t>Total Euro/t</t>
  </si>
  <si>
    <t>Total Euro/t</t>
  </si>
  <si>
    <t>Total Euro/t</t>
  </si>
  <si>
    <t>Total Euro/t</t>
  </si>
  <si>
    <t>Total costuri</t>
  </si>
  <si>
    <t>Total costuri</t>
  </si>
  <si>
    <t>ITDCS-LA</t>
  </si>
  <si>
    <t>in lei, fara TVA</t>
  </si>
  <si>
    <t>in lei, fara TVA</t>
  </si>
  <si>
    <t>in lei, fara TVA</t>
  </si>
  <si>
    <t>in lei, fara TVA</t>
  </si>
  <si>
    <t xml:space="preserve"> </t>
  </si>
  <si>
    <t>acestea sunt costuri nete</t>
  </si>
  <si>
    <t xml:space="preserve"> </t>
  </si>
  <si>
    <t>RDF prep</t>
  </si>
  <si>
    <t>Pentru alt judet</t>
  </si>
  <si>
    <t>ROMWASTE ILFOV</t>
  </si>
  <si>
    <t>euro</t>
  </si>
  <si>
    <t>lei</t>
  </si>
  <si>
    <t>Pentru alt judet</t>
  </si>
  <si>
    <t>ROMWASTE ILFOV</t>
  </si>
  <si>
    <t>ITDCS-DA rez</t>
  </si>
  <si>
    <t>Cu proiect</t>
  </si>
  <si>
    <t xml:space="preserve"> </t>
  </si>
  <si>
    <t>euro</t>
  </si>
  <si>
    <t xml:space="preserve"> </t>
  </si>
  <si>
    <t xml:space="preserve"> </t>
  </si>
  <si>
    <t>plus veniturile din valorif compost, cf oferta</t>
  </si>
  <si>
    <t>euro</t>
  </si>
  <si>
    <t>Cu proiect</t>
  </si>
  <si>
    <t xml:space="preserve"> </t>
  </si>
  <si>
    <t xml:space="preserve"> </t>
  </si>
  <si>
    <t>ITDCS-DA bio sep</t>
  </si>
  <si>
    <t>costuri nete, dupa scaderea energiei in productie proprie</t>
  </si>
  <si>
    <t>Fara proiect</t>
  </si>
  <si>
    <t>euro</t>
  </si>
  <si>
    <t>Fara proiect</t>
  </si>
  <si>
    <t>situatia depozit nou  1- fara proiect, din 2024</t>
  </si>
  <si>
    <t>ITDCS-CD</t>
  </si>
  <si>
    <t xml:space="preserve"> </t>
  </si>
  <si>
    <t>Anuitate turbina</t>
  </si>
  <si>
    <t xml:space="preserve"> </t>
  </si>
  <si>
    <t xml:space="preserve"> </t>
  </si>
  <si>
    <t xml:space="preserve"> </t>
  </si>
  <si>
    <t xml:space="preserve"> </t>
  </si>
  <si>
    <t>proportional</t>
  </si>
  <si>
    <t>valoare estimata</t>
  </si>
  <si>
    <t>euro</t>
  </si>
  <si>
    <t>Total</t>
  </si>
  <si>
    <t>Cost turbina</t>
  </si>
  <si>
    <t>euro</t>
  </si>
  <si>
    <t>total costuri brute</t>
  </si>
  <si>
    <t>euro/an, 2022 - 2024</t>
  </si>
  <si>
    <t>durata viata</t>
  </si>
  <si>
    <t>ani</t>
  </si>
  <si>
    <t>din 2024 - 2028</t>
  </si>
  <si>
    <t>Total electricy produced by AD (Mwh/y) - theoretical</t>
  </si>
  <si>
    <t>durata viata</t>
  </si>
  <si>
    <t>ani</t>
  </si>
  <si>
    <t xml:space="preserve"> </t>
  </si>
  <si>
    <t xml:space="preserve"> </t>
  </si>
  <si>
    <t xml:space="preserve"> </t>
  </si>
  <si>
    <t>pentru perioada urmatoare punem o amortizare pentru 15 ani la investitia de euro</t>
  </si>
  <si>
    <t>anuitate</t>
  </si>
  <si>
    <t>euro/an</t>
  </si>
  <si>
    <t>Total electricy produced by AD (Mwh/y) - real ( from theoretical)</t>
  </si>
  <si>
    <t>anuitate</t>
  </si>
  <si>
    <t>euro</t>
  </si>
  <si>
    <t xml:space="preserve"> </t>
  </si>
  <si>
    <t xml:space="preserve"> </t>
  </si>
  <si>
    <t xml:space="preserve"> </t>
  </si>
  <si>
    <t xml:space="preserve"> </t>
  </si>
  <si>
    <t>amortizare pe an</t>
  </si>
  <si>
    <t>euro</t>
  </si>
  <si>
    <t>pe tona</t>
  </si>
  <si>
    <t>euro/tona</t>
  </si>
  <si>
    <t xml:space="preserve"> </t>
  </si>
  <si>
    <t>cantitate estimata</t>
  </si>
  <si>
    <t>tone</t>
  </si>
  <si>
    <t>Heating</t>
  </si>
  <si>
    <t>alocat DA biodeseuri din mixt waste</t>
  </si>
  <si>
    <t>euro</t>
  </si>
  <si>
    <t>alocat DA biodeseuri colectate separat</t>
  </si>
  <si>
    <t>euro</t>
  </si>
  <si>
    <t>costuri</t>
  </si>
  <si>
    <t>valoare aferenta</t>
  </si>
  <si>
    <t>euro/an</t>
  </si>
  <si>
    <t>Necesar</t>
  </si>
  <si>
    <t>venituri proportional</t>
  </si>
  <si>
    <t>plus redeventa</t>
  </si>
  <si>
    <t>diferenta</t>
  </si>
  <si>
    <t>amortiz</t>
  </si>
  <si>
    <t>Total</t>
  </si>
  <si>
    <t>cost net (using natural gas for heating)</t>
  </si>
  <si>
    <t>total costuri anuale</t>
  </si>
  <si>
    <t>euro/an, 2025 - 2051</t>
  </si>
  <si>
    <t>din care</t>
  </si>
  <si>
    <t>DA amestec</t>
  </si>
  <si>
    <t>situatie alt depozit - fara proiect, din 2029</t>
  </si>
  <si>
    <t>DA biodeseuri separat</t>
  </si>
  <si>
    <t>tarif estimat pt anul 2029</t>
  </si>
  <si>
    <t>euro/tona</t>
  </si>
  <si>
    <t>pe tona</t>
  </si>
  <si>
    <t>cantitate estimata</t>
  </si>
  <si>
    <t>valoare aferenta</t>
  </si>
  <si>
    <t>euro/an</t>
  </si>
  <si>
    <t>Non-incremental approach</t>
  </si>
  <si>
    <t>With Project</t>
  </si>
  <si>
    <t>With-Project Capex &amp; Replacements</t>
  </si>
  <si>
    <t>Total With-Project O&amp;M costs</t>
  </si>
  <si>
    <t>Total With-Project Revenues</t>
  </si>
  <si>
    <t>The above values are transposed</t>
  </si>
  <si>
    <t>Capex</t>
  </si>
  <si>
    <t>Disc. Factor</t>
  </si>
  <si>
    <t>Capex disc.</t>
  </si>
  <si>
    <t>Opex</t>
  </si>
  <si>
    <t>Disc. Factor</t>
  </si>
  <si>
    <t>Opex disc.</t>
  </si>
  <si>
    <t>Revenues</t>
  </si>
  <si>
    <t>Disc. Factor</t>
  </si>
  <si>
    <t>Revenues disc.</t>
  </si>
  <si>
    <t>Cost to compensate</t>
  </si>
  <si>
    <t>non-discounted</t>
  </si>
  <si>
    <t>Average annual compensation</t>
  </si>
  <si>
    <t>non-discounted</t>
  </si>
  <si>
    <t>discounted</t>
  </si>
  <si>
    <t>discounted</t>
  </si>
  <si>
    <t>Incremental (Funding gap) approach</t>
  </si>
  <si>
    <t>EU grant</t>
  </si>
  <si>
    <t>National public grant</t>
  </si>
  <si>
    <t>EIB loan</t>
  </si>
  <si>
    <t>Total project cost</t>
  </si>
  <si>
    <t>Compensation SGEI</t>
  </si>
  <si>
    <t>Av. annual comp.</t>
  </si>
  <si>
    <t>Note: The assumed number of years of the Entrustment Act is 25.</t>
  </si>
  <si>
    <t>Both methods show that the average annual compensation over 25 years is between EUR 2.8 and 3.6 million and is well below the threshold of EUR 15 million.</t>
  </si>
  <si>
    <t>depozitare</t>
  </si>
  <si>
    <t>intarif</t>
  </si>
  <si>
    <t>rez sortare</t>
  </si>
  <si>
    <t>rez din parcuri</t>
  </si>
  <si>
    <t>stradale</t>
  </si>
  <si>
    <t>venituri</t>
  </si>
  <si>
    <t>2022cu</t>
  </si>
  <si>
    <t>2022 fara</t>
  </si>
  <si>
    <t xml:space="preserve"> </t>
  </si>
  <si>
    <t xml:space="preserve"> </t>
  </si>
  <si>
    <t xml:space="preserve"> </t>
  </si>
  <si>
    <t xml:space="preserve"> </t>
  </si>
  <si>
    <t xml:space="preserve"> </t>
  </si>
  <si>
    <t xml:space="preserve"> </t>
  </si>
  <si>
    <t xml:space="preserve"> </t>
  </si>
  <si>
    <t>Activitate gestionare deșeuri</t>
  </si>
  <si>
    <t>Emisii CO2e/tonă deșeu</t>
  </si>
  <si>
    <t>INPUT INSTALATII ALTERNATIVA 1</t>
  </si>
  <si>
    <t>GES REZULTATE ALTERNATIVA 1</t>
  </si>
  <si>
    <t>TOTAL 2021 -2051</t>
  </si>
  <si>
    <t>Deșeuri necolectate sau colectate în amestec și eliminate în depozite care nu dețin sistem de colectare a gazului de depozit</t>
  </si>
  <si>
    <t>Deșeuri colectate în amestec eliminate direct la depozitul conform</t>
  </si>
  <si>
    <t>Deșeuri colectate în amestec transportate direct la instalația de incinerare</t>
  </si>
  <si>
    <t>Deșeuri colectate în amestec (din deseuri reciclabile) transformat în RDF și transportate la instalația de incinerare</t>
  </si>
  <si>
    <t>Biodeșeuri colectat separat și compostate (tratare aerobă)</t>
  </si>
  <si>
    <t>Biodeșeuri colectat separat și tratate anaerob (digestie anaerobă)</t>
  </si>
  <si>
    <t>Biodeșeuri compostate în gospodării</t>
  </si>
  <si>
    <t>Deșeuri de ambalaje colectate separat și reciclate, inclusiv deșeuri reciclabile extrase în ITDCS-LA, deseuri voluminoase, deseuri textile</t>
  </si>
  <si>
    <t>Deșeuri colectate în amestec și tratate în instalaţii cu tratare aerobă, cu depozitarea deșeului tratat</t>
  </si>
  <si>
    <t>Deseuri colectate in amestec si tratate anaerob</t>
  </si>
  <si>
    <t>Deșeuri colectate în amestec și tratate în instalaţii cu tratare aerobă, cu valorificarea energetică a materialului tratat</t>
  </si>
  <si>
    <t>TOTAL</t>
  </si>
  <si>
    <t>Activitate gestionare deșeuri</t>
  </si>
  <si>
    <t>Emisii CO2e/tonă deșeu</t>
  </si>
  <si>
    <t>INPUT INSTALATII ALTERNATIVA 0</t>
  </si>
  <si>
    <t>GES REZULTATE ALTERNATIVA 0</t>
  </si>
  <si>
    <t>TOTAL 2021 -2051</t>
  </si>
  <si>
    <t>Deșeuri necolectate sau colectate în amestec și eliminate în depozite care nu dețin sistem de colectare a gazului de depozit</t>
  </si>
  <si>
    <t>Deșeuri colectate în amestec eliminate direct la depozitul conform</t>
  </si>
  <si>
    <t>Deșeuri colectate în amestec transportate direct la instalația de incinerare</t>
  </si>
  <si>
    <t>Deșeuri colectate în amestec (din deseuri reciclabile) transformat în RDF și transportate la instalația de incinerare</t>
  </si>
  <si>
    <t>Biodeșeuri colectat separat și compostate (tratare aerobă)</t>
  </si>
  <si>
    <t>Biodeșeuri colectat separat și tratate anaerob (digestie anaerobă)</t>
  </si>
  <si>
    <t>Deșeuri de ambalaje colectate separat și reciclate, deseuri voluminoase reciclate</t>
  </si>
  <si>
    <t>Deșeuri colectate în amestec și tratate în instalaţii cu tratare aerobă, cu depozitarea deșeului tratat</t>
  </si>
  <si>
    <t>Deseuri colectate in amestec si tratate anaerob</t>
  </si>
  <si>
    <t>Deșeuri colectate în amestec și tratate în instalaţii cu tratare aerobă, cu valorificarea energetică a materialului tratat</t>
  </si>
  <si>
    <t>TOTAL</t>
  </si>
  <si>
    <t>of 1</t>
  </si>
  <si>
    <t>of 1.2</t>
  </si>
  <si>
    <t>Utilizatori casnici</t>
  </si>
  <si>
    <t xml:space="preserve">Taxa = </t>
  </si>
  <si>
    <t>fee din sheet Jaspers +TVA</t>
  </si>
  <si>
    <t>fiind vorba de o taxa, este in intregime un cost pt utilizatorul final, chiar si pentru cel non-casnic</t>
  </si>
  <si>
    <t>Mecanismul financiar - operare</t>
  </si>
  <si>
    <t>OIREP</t>
  </si>
  <si>
    <t xml:space="preserve">DITL </t>
  </si>
  <si>
    <t xml:space="preserve">utilizator casnic / </t>
  </si>
  <si>
    <t>UAT</t>
  </si>
  <si>
    <t>ADI</t>
  </si>
  <si>
    <t>non casnic</t>
  </si>
  <si>
    <t>Adm fiscala</t>
  </si>
  <si>
    <t>colector</t>
  </si>
  <si>
    <t>taxa</t>
  </si>
  <si>
    <t>Fabrica de ciment</t>
  </si>
  <si>
    <t xml:space="preserve"> </t>
  </si>
  <si>
    <t>operator C&amp;T</t>
  </si>
  <si>
    <t>operator ITDCS</t>
  </si>
  <si>
    <t>operator depozit</t>
  </si>
  <si>
    <t>Mecanismul financiar investitii / reinvestiri</t>
  </si>
  <si>
    <t>CJ - Fond IID</t>
  </si>
  <si>
    <t>Fonduri proprii</t>
  </si>
  <si>
    <t>Alte finantari</t>
  </si>
  <si>
    <t>furnizori</t>
  </si>
  <si>
    <t>Antreprenori</t>
  </si>
  <si>
    <t>1=</t>
  </si>
  <si>
    <t>taxa</t>
  </si>
  <si>
    <t>2=</t>
  </si>
  <si>
    <t>taxa+comision</t>
  </si>
  <si>
    <t>3=</t>
  </si>
  <si>
    <t>contributia OIREP</t>
  </si>
  <si>
    <t>4=</t>
  </si>
  <si>
    <t>TVA de plata = TVA colectata aferenta taxelor - TVA deductibila aferenta facturilor operator</t>
  </si>
  <si>
    <t>5=</t>
  </si>
  <si>
    <t>factura servicii C&amp;T = [(cant reciclabile x tarif reciclabile)+(cant biodeseuri x tarif biodeseuri)+(cant alte x tarif alte)]+TVA</t>
  </si>
  <si>
    <t>6=</t>
  </si>
  <si>
    <t>suma platita = total factura operator C&amp;T</t>
  </si>
  <si>
    <t>7=</t>
  </si>
  <si>
    <t>redeventa platita de operatorul C&amp;T</t>
  </si>
  <si>
    <t>8=</t>
  </si>
  <si>
    <t xml:space="preserve">factura servicii ITDCS = [(cant reciclabile x tarif sortare+cantitati reziduale x tarif tratare rez+cantitati biodeseuri fara verzi x </t>
  </si>
  <si>
    <t>x tarif tratare biodeseuri fara verzi)+TVA]-[venituri din valorificare reciclabile si compost +TVA]</t>
  </si>
  <si>
    <t>9=</t>
  </si>
  <si>
    <t>suma platita = total factura operator ITDCS, faza operare</t>
  </si>
  <si>
    <t>10=</t>
  </si>
  <si>
    <t>redeventa platita de operatorul ITDCS</t>
  </si>
  <si>
    <t>11=</t>
  </si>
  <si>
    <t>factura operatorului depozit = cant depozitate xtarif depozit +TVA</t>
  </si>
  <si>
    <t>12=</t>
  </si>
  <si>
    <t>suma platita = total factura depozit</t>
  </si>
  <si>
    <t>13=</t>
  </si>
  <si>
    <t>redeventa platita de operatorul depozit</t>
  </si>
  <si>
    <t>14=</t>
  </si>
  <si>
    <t>factura fca ciment pt transport+preluare RDF, incluzand TVA</t>
  </si>
  <si>
    <t>15=</t>
  </si>
  <si>
    <t>suma platita = total factura fac ciment</t>
  </si>
  <si>
    <t>16=</t>
  </si>
  <si>
    <t>factura operator ITDCS pt faza PE (include TVA nedeductibil)</t>
  </si>
  <si>
    <t>17=</t>
  </si>
  <si>
    <t>suma platita = total factura pentru P+E</t>
  </si>
  <si>
    <t>18=</t>
  </si>
  <si>
    <t>Plati furnizori (contracte urnizare, contracte servicii) - includ TVA nedeductibil</t>
  </si>
  <si>
    <t>19=</t>
  </si>
  <si>
    <t>Plati antreprenori - include TVA ndeductibil</t>
  </si>
  <si>
    <t xml:space="preserve"> </t>
  </si>
  <si>
    <t xml:space="preserve"> </t>
  </si>
  <si>
    <t xml:space="preserve"> </t>
  </si>
  <si>
    <t xml:space="preserve"> </t>
  </si>
  <si>
    <t xml:space="preserve"> </t>
  </si>
  <si>
    <t xml:space="preserve"> </t>
  </si>
  <si>
    <t xml:space="preserve"> </t>
  </si>
  <si>
    <t xml:space="preserve"> </t>
  </si>
  <si>
    <t xml:space="preserve"> </t>
  </si>
  <si>
    <t xml:space="preserve"> </t>
  </si>
  <si>
    <t xml:space="preserve"> </t>
  </si>
  <si>
    <t xml:space="preserve"> </t>
  </si>
  <si>
    <t xml:space="preserve"> </t>
  </si>
  <si>
    <t xml:space="preserve"> </t>
  </si>
  <si>
    <t xml:space="preserve"> </t>
  </si>
  <si>
    <t xml:space="preserve"> </t>
  </si>
  <si>
    <t xml:space="preserve"> </t>
  </si>
  <si>
    <t xml:space="preserve"> </t>
  </si>
  <si>
    <t xml:space="preserve"> </t>
  </si>
  <si>
    <t xml:space="preserve"> </t>
  </si>
  <si>
    <t xml:space="preserve"> </t>
  </si>
  <si>
    <t xml:space="preserve"> </t>
  </si>
  <si>
    <t xml:space="preserve"> </t>
  </si>
  <si>
    <t xml:space="preserve"> </t>
  </si>
  <si>
    <t xml:space="preserve"> </t>
  </si>
  <si>
    <t xml:space="preserve"> </t>
  </si>
  <si>
    <t xml:space="preserve"> </t>
  </si>
  <si>
    <t xml:space="preserve"> </t>
  </si>
  <si>
    <t xml:space="preserve"> </t>
  </si>
  <si>
    <t xml:space="preserve"> </t>
  </si>
  <si>
    <t xml:space="preserve"> </t>
  </si>
  <si>
    <t xml:space="preserve"> </t>
  </si>
  <si>
    <t xml:space="preserve"> </t>
  </si>
  <si>
    <t xml:space="preserve"> </t>
  </si>
  <si>
    <t xml:space="preserve"> </t>
  </si>
  <si>
    <t xml:space="preserve"> </t>
  </si>
  <si>
    <t xml:space="preserve"> </t>
  </si>
  <si>
    <t xml:space="preserve"> </t>
  </si>
  <si>
    <t xml:space="preserve"> </t>
  </si>
  <si>
    <t xml:space="preserve"> </t>
  </si>
  <si>
    <t xml:space="preserve"> </t>
  </si>
  <si>
    <t xml:space="preserve"> </t>
  </si>
  <si>
    <t xml:space="preserve"> </t>
  </si>
  <si>
    <t xml:space="preserve"> </t>
  </si>
  <si>
    <t xml:space="preserve"> </t>
  </si>
  <si>
    <t xml:space="preserve"> </t>
  </si>
  <si>
    <t xml:space="preserve"> </t>
  </si>
  <si>
    <t xml:space="preserve"> </t>
  </si>
  <si>
    <t xml:space="preserve"> </t>
  </si>
  <si>
    <t xml:space="preserve"> </t>
  </si>
  <si>
    <t xml:space="preserve"> </t>
  </si>
  <si>
    <t xml:space="preserve"> </t>
  </si>
  <si>
    <t>Depreciation-Proposed project</t>
  </si>
  <si>
    <t>EBITDA</t>
  </si>
  <si>
    <t>Depreciation-private assets of the ROC</t>
  </si>
  <si>
    <t>Depreciation-SOP I</t>
  </si>
  <si>
    <t>EBITDA</t>
  </si>
  <si>
    <t>Procent amortizare anuala inclus in tarif in anul 2045</t>
  </si>
  <si>
    <t>nu am amortizarea la reinvestiri si la celula a doua!!!!!! Pt ca sunt la O&amp;M!!!! De corectat!</t>
  </si>
  <si>
    <t>Diferenta</t>
  </si>
  <si>
    <t>Amortizare cumulata (2019-2043)</t>
  </si>
  <si>
    <t>Amortizare cumulata inclusa in tarif</t>
  </si>
  <si>
    <t>Valoare</t>
  </si>
  <si>
    <t>Diferenta</t>
  </si>
  <si>
    <t>Average affordability ratio</t>
  </si>
  <si>
    <t>Min</t>
  </si>
  <si>
    <t>Max</t>
  </si>
  <si>
    <t>Average affordability ratio</t>
  </si>
  <si>
    <t>Cumulated cash flow-"With project Scenario"</t>
  </si>
  <si>
    <t xml:space="preserve"> </t>
  </si>
  <si>
    <t xml:space="preserve"> </t>
  </si>
  <si>
    <t xml:space="preserve"> </t>
  </si>
  <si>
    <t>Economic costs</t>
  </si>
  <si>
    <t>Economic benefits</t>
  </si>
  <si>
    <t>th EUR</t>
  </si>
  <si>
    <t>TOTAL INVESTMENT COST, therof</t>
  </si>
  <si>
    <t>1.</t>
  </si>
  <si>
    <r>
      <t xml:space="preserve">Total project cost                </t>
    </r>
    <r>
      <rPr>
        <sz val="11"/>
        <rFont val="Arial"/>
        <family val="2"/>
      </rPr>
      <t>= 1.a+b+c+d</t>
    </r>
  </si>
  <si>
    <t>1.1.</t>
  </si>
  <si>
    <t>1.1.1.</t>
  </si>
  <si>
    <t>1.1.1.1</t>
  </si>
  <si>
    <t>Total eligible cost, out of which:</t>
  </si>
  <si>
    <t>% of total eligible cost</t>
  </si>
  <si>
    <t>1.a</t>
  </si>
  <si>
    <t>Total eligible cost</t>
  </si>
  <si>
    <t>&gt;&gt;&gt;&gt;&gt;&gt;</t>
  </si>
  <si>
    <t>1.a.i</t>
  </si>
  <si>
    <t>Technical installations &amp; supporting infra</t>
  </si>
  <si>
    <t xml:space="preserve"> = 1.a.i+ii</t>
  </si>
  <si>
    <t>pro rata factor</t>
  </si>
  <si>
    <t>Technical contingencies</t>
  </si>
  <si>
    <t>Price contingencies</t>
  </si>
  <si>
    <t>1.a.ii</t>
  </si>
  <si>
    <t>&gt;&gt;&gt;&gt;&gt;</t>
  </si>
  <si>
    <t>Total ineligible cost, out of which:</t>
  </si>
  <si>
    <t>1.1.1.a</t>
  </si>
  <si>
    <t>1.1.1.1.a</t>
  </si>
  <si>
    <t>VAT (reimbursable)</t>
  </si>
  <si>
    <t>1.1.1.2.</t>
  </si>
  <si>
    <t>1.1.2.</t>
  </si>
  <si>
    <t>1.1.2.1</t>
  </si>
  <si>
    <t xml:space="preserve"> = 1.a.i - 1.1.1</t>
  </si>
  <si>
    <t xml:space="preserve"> = 1.1.2</t>
  </si>
  <si>
    <t>II. SUMMARY OF RESULTS</t>
  </si>
  <si>
    <t>1.b</t>
  </si>
  <si>
    <t>Total ineligible cost</t>
  </si>
  <si>
    <t>of  1.1</t>
  </si>
  <si>
    <t>of 1.1.2</t>
  </si>
  <si>
    <t>1.b.i</t>
  </si>
  <si>
    <t>1.2.</t>
  </si>
  <si>
    <t xml:space="preserve"> = 1.b</t>
  </si>
  <si>
    <t>EU contribution</t>
  </si>
  <si>
    <t>National Government contribution</t>
  </si>
  <si>
    <t>TOTAL FINANCING</t>
  </si>
  <si>
    <t>1.2.1.</t>
  </si>
  <si>
    <t>1.2.1.1</t>
  </si>
  <si>
    <t>= 1.2.1</t>
  </si>
  <si>
    <t>of 1.2.1</t>
  </si>
  <si>
    <t>max. EU co-financing rate</t>
  </si>
  <si>
    <t>Total eligible project cost</t>
  </si>
  <si>
    <t>I. DATA INPUTS</t>
  </si>
  <si>
    <t>I.a PROJECT COST BREAKDOWN</t>
  </si>
  <si>
    <t>I.c STATE AID INTENSITIES - in % of eligible cost</t>
  </si>
  <si>
    <t>II.b PROJECT FINANCING PLAN</t>
  </si>
  <si>
    <t>reimbursable VAT</t>
  </si>
  <si>
    <t>=1.2</t>
  </si>
  <si>
    <t>Local budget (Project beneficiary)</t>
  </si>
  <si>
    <t xml:space="preserve">Other State Aid framework (e.g., Guidelines on regional State aid 2022 – 2027 (RAG) </t>
  </si>
  <si>
    <t>I.d GRANT CO-FINANCING RATES (AS PER OP) - (% of total grant)</t>
  </si>
  <si>
    <t>Thereof eligible cost of RRF infrastructure</t>
  </si>
  <si>
    <t>Total eligible RRF cost</t>
  </si>
  <si>
    <t>1.1.1.b</t>
  </si>
  <si>
    <t xml:space="preserve"> =&gt; Max RAG aid</t>
  </si>
  <si>
    <r>
      <t xml:space="preserve">Max. state aid amount          </t>
    </r>
    <r>
      <rPr>
        <sz val="11"/>
        <rFont val="Arial"/>
        <family val="2"/>
      </rPr>
      <t>= 1.1.1.a+1.1.1.b</t>
    </r>
  </si>
  <si>
    <t xml:space="preserve">Other infrastructure &amp; Overheads </t>
  </si>
  <si>
    <t>Maximum compatible State aid</t>
  </si>
  <si>
    <t>Maximum EU Grant for RRF infrastructure (applying pro rata rate)</t>
  </si>
  <si>
    <t>Maximum EU Grant to project (applying max co-financing rate)</t>
  </si>
  <si>
    <t>TOTAL GRANT CONTRIBUTIONS (Max compatible State aid)</t>
  </si>
  <si>
    <t>TOTAL NON-GRANT CONTRIBUTIONS (=Non-State aid)</t>
  </si>
  <si>
    <t>Project beneficiary contribution to eligible cost</t>
  </si>
  <si>
    <t>Project beneficiary contribution to non-eligible cost (VAT)</t>
  </si>
  <si>
    <t>APPLICATION OF PRO RATA IN THE EU GRANT CALCULATION AND FINANCING PLAN OF RRF PROJECTS</t>
  </si>
  <si>
    <t>I.b PRO-RATA RATIO (RRF)</t>
  </si>
  <si>
    <t>SGEI compensation - as per funding gap method</t>
  </si>
  <si>
    <t>Actual project pro-rata factor for RRF infrastructure (based on justified demand analysis study) = Target by end reporting period</t>
  </si>
  <si>
    <t>EU contribution (up to)</t>
  </si>
  <si>
    <t>RRF, thereof installations for</t>
  </si>
  <si>
    <t>RRF - EPR waste</t>
  </si>
  <si>
    <t>Pro-rata' method EU Grant Calculation for RRF Infrastructure
Summary tables</t>
  </si>
  <si>
    <t>Pro-rata' method EU Grant Calculation for RRF Infrastructure
Calculation tables</t>
  </si>
  <si>
    <t>II.a EU GRANT CALCULATION</t>
  </si>
  <si>
    <t xml:space="preserve"> =&gt; Max amount of SGEI compensation</t>
  </si>
  <si>
    <t>Eligible cost under SGEI</t>
  </si>
  <si>
    <r>
      <t xml:space="preserve">Eligible RRF cost - Non EPR waste = </t>
    </r>
    <r>
      <rPr>
        <i/>
        <sz val="11"/>
        <rFont val="Arial"/>
        <family val="2"/>
      </rPr>
      <t>1.a.i</t>
    </r>
  </si>
  <si>
    <t xml:space="preserve"> = Eligible inv cost x Funding gap rate</t>
  </si>
  <si>
    <t>Eligible RRF cost - EPR waste = 1.a.ii</t>
  </si>
  <si>
    <t>maximum RAG intensity</t>
  </si>
  <si>
    <t xml:space="preserve"> = EC x max RAG intensity</t>
  </si>
  <si>
    <t>% of Max State aid amount</t>
  </si>
  <si>
    <t xml:space="preserve"> = 1.1.1. x max EU co-fin rate</t>
  </si>
  <si>
    <t>STEP 1: Identification of eligible cost in for RRF project</t>
  </si>
  <si>
    <t>STEP 3: Calculation of (maximum) State aid amount to RRF Project</t>
  </si>
  <si>
    <t>STEP 4: Determination of EU grant and other grant and non-grant contributions to RRF Project</t>
  </si>
  <si>
    <t>STEP 2: Calculation of the maximum EU grant to RRF project based on pro-rata</t>
  </si>
  <si>
    <r>
      <t xml:space="preserve">Maximum EU grant to RRF based on pro rata                </t>
    </r>
    <r>
      <rPr>
        <sz val="11"/>
        <rFont val="Arial"/>
        <family val="2"/>
      </rPr>
      <t>= 1.a.i+ii x pro rata</t>
    </r>
  </si>
  <si>
    <t>Maximum EU grant to RRF Project based max EU co-fin rate applied to max SA amount</t>
  </si>
  <si>
    <t>waste treatment installations + supporting infra - Non EPR</t>
  </si>
  <si>
    <t>waste treatment installations + supporting infra - EPR</t>
  </si>
  <si>
    <t>RRF - Non EPR waste</t>
  </si>
  <si>
    <t>overheads &amp; cont</t>
  </si>
  <si>
    <t>Rate of SGEI compensation</t>
  </si>
  <si>
    <r>
      <t xml:space="preserve">Maximum EU grant to RRF Project - Final
</t>
    </r>
    <r>
      <rPr>
        <sz val="10"/>
        <rFont val="Arial"/>
        <family val="2"/>
      </rPr>
      <t xml:space="preserve"> = MIN(1.1.; 1.1.1.1.a)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</si>
</sst>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* #,##0.00\ _l_e_i_-;\-* #,##0.00\ _l_e_i_-;_-* &quot;-&quot;??\ _l_e_i_-;_-@_-"/>
    <numFmt numFmtId="167" formatCode="0.000"/>
    <numFmt numFmtId="168" formatCode="_(* #,##0_);_(* \(#,##0\);_(* &quot;-&quot;??_);_(@_)"/>
    <numFmt numFmtId="169" formatCode="_-* #,##0_-;\-* #,##0_-;_-* &quot;-&quot;??_-;_-@_-"/>
    <numFmt numFmtId="170" formatCode="0.0%"/>
    <numFmt numFmtId="171" formatCode="#,##0.000"/>
    <numFmt numFmtId="172" formatCode="_-* #,##0.0_-;\-* #,##0.0_-;_-* &quot;-&quot;??_-;_-@_-"/>
    <numFmt numFmtId="173" formatCode="_(* #,##0.0_);_(* \(#,##0.0\);_(* &quot;-&quot;?_);_(@_)"/>
  </numFmts>
  <fonts count="70" x14ac:knownFonts="1">
    <font>
      <sz val="10"/>
      <color theme="1"/>
      <name val="Verdana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name val="Verdana"/>
      <family val="2"/>
    </font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0"/>
      <name val="Arial"/>
      <family val="2"/>
    </font>
    <font>
      <sz val="1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  <charset val="161"/>
    </font>
    <font>
      <sz val="10"/>
      <name val="Calibri"/>
      <family val="2"/>
    </font>
    <font>
      <b/>
      <sz val="10"/>
      <name val="Verdana"/>
      <family val="2"/>
    </font>
    <font>
      <sz val="10"/>
      <color rgb="FF000000"/>
      <name val="Verdana"/>
      <family val="2"/>
    </font>
    <font>
      <b/>
      <sz val="10"/>
      <color rgb="FF000000"/>
      <name val="Verdana"/>
      <family val="2"/>
    </font>
    <font>
      <sz val="10"/>
      <color theme="0"/>
      <name val="Verdana"/>
      <family val="2"/>
    </font>
    <font>
      <b/>
      <sz val="10"/>
      <name val="Arial"/>
      <family val="2"/>
    </font>
    <font>
      <b/>
      <sz val="10"/>
      <name val="Arial"/>
      <family val="2"/>
      <charset val="161"/>
    </font>
    <font>
      <sz val="10"/>
      <color indexed="10"/>
      <name val="Arial"/>
      <family val="2"/>
      <charset val="161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charset val="238"/>
      <scheme val="minor"/>
    </font>
    <font>
      <i/>
      <sz val="10"/>
      <name val="Arial"/>
      <family val="2"/>
    </font>
    <font>
      <sz val="10"/>
      <name val="Arial"/>
      <family val="2"/>
      <charset val="238"/>
    </font>
    <font>
      <b/>
      <i/>
      <sz val="11"/>
      <name val="Arial"/>
      <family val="2"/>
    </font>
    <font>
      <b/>
      <sz val="11"/>
      <name val="Arial"/>
      <family val="2"/>
    </font>
    <font>
      <sz val="9"/>
      <name val="Arial"/>
      <family val="2"/>
    </font>
    <font>
      <u/>
      <sz val="10"/>
      <name val="Arial"/>
      <family val="2"/>
    </font>
    <font>
      <u/>
      <sz val="10"/>
      <name val="Arial"/>
      <family val="2"/>
      <charset val="161"/>
    </font>
    <font>
      <sz val="8"/>
      <name val="Arial"/>
      <family val="2"/>
      <charset val="161"/>
    </font>
    <font>
      <sz val="11"/>
      <color indexed="8"/>
      <name val="Calibri"/>
      <family val="2"/>
    </font>
    <font>
      <sz val="11"/>
      <color theme="0"/>
      <name val="Calibri"/>
      <family val="2"/>
      <scheme val="minor"/>
    </font>
    <font>
      <b/>
      <sz val="11"/>
      <color indexed="8"/>
      <name val="Calibri"/>
      <family val="2"/>
    </font>
    <font>
      <sz val="30"/>
      <color indexed="8"/>
      <name val="Calibri"/>
      <family val="2"/>
    </font>
    <font>
      <sz val="11"/>
      <color rgb="FFFF0000"/>
      <name val="Calibri"/>
      <family val="2"/>
      <scheme val="minor"/>
    </font>
    <font>
      <sz val="9"/>
      <color theme="1"/>
      <name val="Verdana"/>
      <family val="2"/>
    </font>
    <font>
      <sz val="8"/>
      <color theme="1"/>
      <name val="Arial"/>
      <family val="2"/>
    </font>
    <font>
      <b/>
      <sz val="8"/>
      <color theme="1"/>
      <name val="Verdana"/>
      <family val="2"/>
    </font>
    <font>
      <sz val="10"/>
      <color theme="0" tint="-0.14999847407452621"/>
      <name val="Verdana"/>
      <family val="2"/>
    </font>
    <font>
      <b/>
      <sz val="11"/>
      <color theme="0"/>
      <name val="Arial"/>
      <family val="2"/>
    </font>
    <font>
      <b/>
      <sz val="16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6"/>
      <color theme="0"/>
      <name val="Verdana"/>
      <family val="2"/>
    </font>
    <font>
      <b/>
      <sz val="16"/>
      <color theme="1"/>
      <name val="Verdana"/>
      <family val="2"/>
    </font>
    <font>
      <b/>
      <sz val="12"/>
      <color theme="1"/>
      <name val="Verdana"/>
      <family val="2"/>
    </font>
    <font>
      <b/>
      <sz val="12"/>
      <color theme="0"/>
      <name val="Verdana"/>
      <family val="2"/>
    </font>
    <font>
      <sz val="12"/>
      <color theme="0"/>
      <name val="Verdana"/>
      <family val="2"/>
    </font>
    <font>
      <sz val="10"/>
      <name val="Arial"/>
      <family val="2"/>
    </font>
    <font>
      <sz val="12"/>
      <color theme="1"/>
      <name val="Verdana"/>
      <family val="2"/>
    </font>
    <font>
      <sz val="12"/>
      <name val="Verdana"/>
      <family val="2"/>
    </font>
    <font>
      <sz val="12"/>
      <color rgb="FFFF0000"/>
      <name val="Verdana"/>
      <family val="2"/>
    </font>
    <font>
      <b/>
      <sz val="12"/>
      <name val="Verdana"/>
      <family val="2"/>
    </font>
    <font>
      <b/>
      <sz val="12"/>
      <color rgb="FFFF0000"/>
      <name val="Verdana"/>
      <family val="2"/>
    </font>
    <font>
      <b/>
      <u/>
      <sz val="10"/>
      <color theme="1"/>
      <name val="Verdana"/>
      <family val="2"/>
    </font>
    <font>
      <u/>
      <sz val="10"/>
      <color theme="1"/>
      <name val="Verdana"/>
      <family val="2"/>
    </font>
    <font>
      <sz val="11"/>
      <color rgb="FFFF0000"/>
      <name val="Arial"/>
      <family val="2"/>
    </font>
    <font>
      <i/>
      <sz val="12"/>
      <color theme="1"/>
      <name val="Verdana"/>
      <family val="2"/>
    </font>
    <font>
      <sz val="11"/>
      <color theme="1"/>
      <name val="Arial"/>
      <family val="2"/>
    </font>
    <font>
      <i/>
      <sz val="11"/>
      <color theme="1"/>
      <name val="Arial"/>
      <family val="2"/>
    </font>
    <font>
      <b/>
      <sz val="11"/>
      <color theme="1"/>
      <name val="Arial"/>
      <family val="2"/>
    </font>
    <font>
      <b/>
      <i/>
      <sz val="11"/>
      <color theme="1"/>
      <name val="Arial"/>
      <family val="2"/>
    </font>
    <font>
      <i/>
      <sz val="11"/>
      <name val="Arial"/>
      <family val="2"/>
    </font>
    <font>
      <b/>
      <sz val="11"/>
      <color rgb="FFFF0000"/>
      <name val="Arial"/>
      <family val="2"/>
    </font>
    <font>
      <sz val="11"/>
      <color indexed="8"/>
      <name val="Arial"/>
      <family val="2"/>
    </font>
    <font>
      <b/>
      <i/>
      <sz val="11"/>
      <color rgb="FFFF0000"/>
      <name val="Arial"/>
      <family val="2"/>
    </font>
    <font>
      <sz val="11"/>
      <color theme="0" tint="-0.14999847407452621"/>
      <name val="Arial"/>
      <family val="2"/>
    </font>
    <font>
      <i/>
      <sz val="11"/>
      <color theme="0" tint="-0.14999847407452621"/>
      <name val="Arial"/>
      <family val="2"/>
    </font>
    <font>
      <b/>
      <sz val="11"/>
      <color theme="0" tint="-0.14999847407452621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9A390E"/>
        <bgColor indexed="64"/>
      </patternFill>
    </fill>
    <fill>
      <patternFill patternType="solid">
        <fgColor rgb="FFFECCFE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</fills>
  <borders count="8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indexed="64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medium">
        <color theme="5" tint="-0.499984740745262"/>
      </right>
      <top style="medium">
        <color theme="5" tint="-0.499984740745262"/>
      </top>
      <bottom style="medium">
        <color theme="5" tint="-0.499984740745262"/>
      </bottom>
      <diagonal/>
    </border>
    <border>
      <left style="medium">
        <color theme="5" tint="-0.499984740745262"/>
      </left>
      <right/>
      <top style="medium">
        <color theme="5" tint="-0.499984740745262"/>
      </top>
      <bottom style="medium">
        <color theme="5" tint="-0.499984740745262"/>
      </bottom>
      <diagonal/>
    </border>
    <border>
      <left/>
      <right/>
      <top style="medium">
        <color theme="5" tint="-0.499984740745262"/>
      </top>
      <bottom style="medium">
        <color theme="5" tint="-0.499984740745262"/>
      </bottom>
      <diagonal/>
    </border>
    <border>
      <left/>
      <right/>
      <top style="medium">
        <color theme="5" tint="-0.249977111117893"/>
      </top>
      <bottom style="medium">
        <color theme="5" tint="-0.249977111117893"/>
      </bottom>
      <diagonal/>
    </border>
    <border>
      <left style="thin">
        <color auto="1"/>
      </left>
      <right style="thin">
        <color auto="1"/>
      </right>
      <top style="medium">
        <color theme="5" tint="-0.249977111117893"/>
      </top>
      <bottom/>
      <diagonal/>
    </border>
    <border>
      <left style="thin">
        <color auto="1"/>
      </left>
      <right style="thin">
        <color auto="1"/>
      </right>
      <top style="medium">
        <color rgb="FF993300"/>
      </top>
      <bottom style="thin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theme="5" tint="-0.249977111117893"/>
      </bottom>
      <diagonal/>
    </border>
    <border>
      <left/>
      <right/>
      <top style="medium">
        <color indexed="64"/>
      </top>
      <bottom style="medium">
        <color theme="5" tint="-0.249977111117893"/>
      </bottom>
      <diagonal/>
    </border>
    <border>
      <left/>
      <right style="medium">
        <color indexed="64"/>
      </right>
      <top style="medium">
        <color indexed="64"/>
      </top>
      <bottom style="medium">
        <color theme="5" tint="-0.249977111117893"/>
      </bottom>
      <diagonal/>
    </border>
    <border>
      <left style="medium">
        <color indexed="64"/>
      </left>
      <right/>
      <top style="medium">
        <color theme="5" tint="-0.249977111117893"/>
      </top>
      <bottom style="medium">
        <color theme="5" tint="-0.249977111117893"/>
      </bottom>
      <diagonal/>
    </border>
    <border>
      <left/>
      <right style="medium">
        <color indexed="64"/>
      </right>
      <top style="medium">
        <color theme="5" tint="-0.249977111117893"/>
      </top>
      <bottom style="medium">
        <color theme="5" tint="-0.249977111117893"/>
      </bottom>
      <diagonal/>
    </border>
    <border>
      <left style="medium">
        <color indexed="64"/>
      </left>
      <right/>
      <top style="medium">
        <color theme="5" tint="-0.249977111117893"/>
      </top>
      <bottom/>
      <diagonal/>
    </border>
    <border>
      <left style="thin">
        <color auto="1"/>
      </left>
      <right style="medium">
        <color indexed="64"/>
      </right>
      <top style="medium">
        <color theme="5" tint="-0.249977111117893"/>
      </top>
      <bottom/>
      <diagonal/>
    </border>
    <border>
      <left style="medium">
        <color indexed="64"/>
      </left>
      <right style="thin">
        <color auto="1"/>
      </right>
      <top style="medium">
        <color rgb="FF993300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rgb="FF993300"/>
      </top>
      <bottom style="thin">
        <color auto="1"/>
      </bottom>
      <diagonal/>
    </border>
    <border>
      <left/>
      <right style="medium">
        <color theme="5" tint="-0.249977111117893"/>
      </right>
      <top style="medium">
        <color theme="5" tint="-0.249977111117893"/>
      </top>
      <bottom style="medium">
        <color theme="5" tint="-0.249977111117893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theme="5" tint="-0.249977111117893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theme="5" tint="-0.249977111117893"/>
      </top>
      <bottom style="medium">
        <color indexed="64"/>
      </bottom>
      <diagonal/>
    </border>
    <border>
      <left style="thin">
        <color auto="1"/>
      </left>
      <right/>
      <top style="medium">
        <color theme="5" tint="-0.249977111117893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theme="5" tint="-0.249977111117893"/>
      </top>
      <bottom style="medium">
        <color indexed="64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82">
    <xf numFmtId="0" fontId="0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6" fillId="0" borderId="0"/>
    <xf numFmtId="0" fontId="8" fillId="0" borderId="0"/>
    <xf numFmtId="165" fontId="8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10" fillId="0" borderId="0"/>
    <xf numFmtId="9" fontId="6" fillId="0" borderId="0" applyFont="0" applyFill="0" applyBorder="0" applyAlignment="0" applyProtection="0"/>
    <xf numFmtId="0" fontId="9" fillId="0" borderId="0"/>
    <xf numFmtId="166" fontId="6" fillId="0" borderId="0" applyFont="0" applyFill="0" applyBorder="0" applyAlignment="0" applyProtection="0"/>
    <xf numFmtId="0" fontId="22" fillId="0" borderId="0"/>
    <xf numFmtId="9" fontId="6" fillId="0" borderId="0" applyFont="0" applyFill="0" applyBorder="0" applyAlignment="0" applyProtection="0"/>
    <xf numFmtId="166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24" fillId="0" borderId="0"/>
    <xf numFmtId="166" fontId="22" fillId="0" borderId="0" applyFont="0" applyFill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6" fillId="0" borderId="0"/>
    <xf numFmtId="0" fontId="6" fillId="0" borderId="0"/>
    <xf numFmtId="9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6" fillId="0" borderId="0"/>
    <xf numFmtId="0" fontId="6" fillId="0" borderId="0"/>
    <xf numFmtId="43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8" fillId="0" borderId="0"/>
    <xf numFmtId="0" fontId="49" fillId="0" borderId="0"/>
    <xf numFmtId="165" fontId="8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6" fillId="0" borderId="0"/>
    <xf numFmtId="0" fontId="21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1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165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4" fillId="0" borderId="0"/>
    <xf numFmtId="0" fontId="8" fillId="0" borderId="0"/>
    <xf numFmtId="43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8" fillId="0" borderId="0"/>
    <xf numFmtId="0" fontId="8" fillId="0" borderId="0"/>
    <xf numFmtId="0" fontId="1" fillId="0" borderId="0"/>
    <xf numFmtId="9" fontId="1" fillId="0" borderId="0" applyFont="0" applyFill="0" applyBorder="0" applyAlignment="0" applyProtection="0"/>
  </cellStyleXfs>
  <cellXfs count="1002">
    <xf numFmtId="0" fontId="0" fillId="0" borderId="0" xfId="0"/>
    <xf numFmtId="0" fontId="6" fillId="0" borderId="0" xfId="6"/>
    <xf numFmtId="0" fontId="15" fillId="0" borderId="0" xfId="6" applyFont="1" applyAlignment="1">
      <alignment horizontal="right"/>
    </xf>
    <xf numFmtId="0" fontId="15" fillId="0" borderId="0" xfId="6" applyFont="1"/>
    <xf numFmtId="3" fontId="6" fillId="0" borderId="0" xfId="6" applyNumberFormat="1"/>
    <xf numFmtId="3" fontId="15" fillId="0" borderId="0" xfId="6" applyNumberFormat="1" applyFont="1"/>
    <xf numFmtId="0" fontId="25" fillId="0" borderId="0" xfId="6" applyFont="1"/>
    <xf numFmtId="9" fontId="6" fillId="0" borderId="0" xfId="6" applyNumberFormat="1"/>
    <xf numFmtId="0" fontId="23" fillId="0" borderId="0" xfId="6" applyFont="1"/>
    <xf numFmtId="0" fontId="15" fillId="0" borderId="0" xfId="6" applyFont="1" applyAlignment="1">
      <alignment horizontal="left"/>
    </xf>
    <xf numFmtId="0" fontId="26" fillId="0" borderId="0" xfId="6" applyFont="1"/>
    <xf numFmtId="0" fontId="6" fillId="0" borderId="0" xfId="6" applyAlignment="1">
      <alignment horizontal="left"/>
    </xf>
    <xf numFmtId="0" fontId="6" fillId="0" borderId="0" xfId="6" applyAlignment="1">
      <alignment horizontal="right"/>
    </xf>
    <xf numFmtId="171" fontId="6" fillId="0" borderId="0" xfId="6" applyNumberFormat="1" applyAlignment="1">
      <alignment horizontal="center"/>
    </xf>
    <xf numFmtId="3" fontId="15" fillId="0" borderId="0" xfId="6" applyNumberFormat="1" applyFont="1" applyAlignment="1">
      <alignment horizontal="center"/>
    </xf>
    <xf numFmtId="1" fontId="15" fillId="0" borderId="0" xfId="6" applyNumberFormat="1" applyFont="1" applyAlignment="1">
      <alignment horizontal="center"/>
    </xf>
    <xf numFmtId="37" fontId="6" fillId="0" borderId="0" xfId="6" applyNumberFormat="1"/>
    <xf numFmtId="0" fontId="8" fillId="0" borderId="0" xfId="28"/>
    <xf numFmtId="164" fontId="8" fillId="0" borderId="0" xfId="28" applyNumberFormat="1"/>
    <xf numFmtId="0" fontId="32" fillId="0" borderId="0" xfId="28" applyFont="1"/>
    <xf numFmtId="164" fontId="32" fillId="0" borderId="0" xfId="28" applyNumberFormat="1" applyFont="1"/>
    <xf numFmtId="170" fontId="31" fillId="0" borderId="0" xfId="26" applyNumberFormat="1" applyFont="1"/>
    <xf numFmtId="170" fontId="8" fillId="0" borderId="0" xfId="28" applyNumberFormat="1"/>
    <xf numFmtId="170" fontId="33" fillId="0" borderId="0" xfId="26" applyNumberFormat="1" applyFont="1"/>
    <xf numFmtId="0" fontId="8" fillId="0" borderId="0" xfId="28" applyAlignment="1">
      <alignment horizontal="center"/>
    </xf>
    <xf numFmtId="10" fontId="8" fillId="0" borderId="0" xfId="28" applyNumberFormat="1"/>
    <xf numFmtId="9" fontId="8" fillId="0" borderId="0" xfId="26" applyFont="1"/>
    <xf numFmtId="170" fontId="8" fillId="0" borderId="0" xfId="26" applyNumberFormat="1" applyFont="1"/>
    <xf numFmtId="0" fontId="34" fillId="0" borderId="0" xfId="28" applyFont="1" applyAlignment="1">
      <alignment vertical="center"/>
    </xf>
    <xf numFmtId="10" fontId="34" fillId="0" borderId="0" xfId="26" applyNumberFormat="1" applyFont="1" applyBorder="1" applyAlignment="1">
      <alignment vertical="center"/>
    </xf>
    <xf numFmtId="173" fontId="8" fillId="0" borderId="0" xfId="28" applyNumberFormat="1"/>
    <xf numFmtId="0" fontId="35" fillId="0" borderId="0" xfId="28" applyFont="1"/>
    <xf numFmtId="169" fontId="16" fillId="0" borderId="0" xfId="1" applyNumberFormat="1" applyFont="1" applyFill="1" applyBorder="1" applyAlignment="1">
      <alignment vertical="center"/>
    </xf>
    <xf numFmtId="4" fontId="9" fillId="0" borderId="0" xfId="1" applyNumberFormat="1" applyFont="1" applyFill="1" applyBorder="1" applyAlignment="1">
      <alignment horizontal="right" vertical="center"/>
    </xf>
    <xf numFmtId="0" fontId="16" fillId="0" borderId="26" xfId="0" applyFont="1" applyBorder="1" applyAlignment="1">
      <alignment horizontal="center" vertical="center"/>
    </xf>
    <xf numFmtId="0" fontId="16" fillId="0" borderId="27" xfId="0" applyFont="1" applyBorder="1" applyAlignment="1">
      <alignment horizontal="center" vertical="center"/>
    </xf>
    <xf numFmtId="3" fontId="9" fillId="0" borderId="6" xfId="0" applyNumberFormat="1" applyFont="1" applyBorder="1" applyAlignment="1">
      <alignment horizontal="center" vertical="center"/>
    </xf>
    <xf numFmtId="3" fontId="9" fillId="0" borderId="6" xfId="0" applyNumberFormat="1" applyFont="1" applyBorder="1" applyAlignment="1">
      <alignment horizontal="right" vertical="center"/>
    </xf>
    <xf numFmtId="3" fontId="9" fillId="0" borderId="40" xfId="0" applyNumberFormat="1" applyFont="1" applyBorder="1" applyAlignment="1">
      <alignment horizontal="right" vertical="center"/>
    </xf>
    <xf numFmtId="165" fontId="0" fillId="0" borderId="0" xfId="0" applyNumberFormat="1"/>
    <xf numFmtId="0" fontId="14" fillId="0" borderId="0" xfId="0" applyFont="1"/>
    <xf numFmtId="3" fontId="15" fillId="0" borderId="6" xfId="0" applyNumberFormat="1" applyFont="1" applyBorder="1" applyAlignment="1">
      <alignment horizontal="center" vertical="center"/>
    </xf>
    <xf numFmtId="4" fontId="9" fillId="0" borderId="40" xfId="1" applyNumberFormat="1" applyFont="1" applyBorder="1" applyAlignment="1">
      <alignment horizontal="right" vertical="center"/>
    </xf>
    <xf numFmtId="43" fontId="9" fillId="5" borderId="6" xfId="1" applyFill="1" applyBorder="1" applyAlignment="1">
      <alignment horizontal="left"/>
    </xf>
    <xf numFmtId="43" fontId="9" fillId="5" borderId="40" xfId="1" applyFill="1" applyBorder="1" applyAlignment="1">
      <alignment horizontal="left"/>
    </xf>
    <xf numFmtId="0" fontId="16" fillId="0" borderId="37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43" fontId="9" fillId="0" borderId="6" xfId="1" applyBorder="1" applyAlignment="1">
      <alignment horizontal="center" vertical="center"/>
    </xf>
    <xf numFmtId="0" fontId="9" fillId="0" borderId="37" xfId="0" applyFont="1" applyBorder="1" applyAlignment="1">
      <alignment horizontal="center" vertical="center"/>
    </xf>
    <xf numFmtId="3" fontId="9" fillId="0" borderId="6" xfId="1" applyNumberFormat="1" applyBorder="1" applyAlignment="1">
      <alignment horizontal="center" vertical="center"/>
    </xf>
    <xf numFmtId="0" fontId="6" fillId="0" borderId="37" xfId="0" applyFont="1" applyBorder="1" applyAlignment="1">
      <alignment horizontal="center" vertical="center" wrapText="1"/>
    </xf>
    <xf numFmtId="3" fontId="30" fillId="0" borderId="40" xfId="0" applyNumberFormat="1" applyFont="1" applyBorder="1" applyAlignment="1">
      <alignment horizontal="right" vertical="center" wrapText="1"/>
    </xf>
    <xf numFmtId="43" fontId="0" fillId="0" borderId="0" xfId="1" applyFont="1"/>
    <xf numFmtId="0" fontId="9" fillId="0" borderId="37" xfId="11" applyBorder="1" applyAlignment="1">
      <alignment wrapText="1"/>
    </xf>
    <xf numFmtId="9" fontId="9" fillId="0" borderId="6" xfId="2" applyBorder="1" applyAlignment="1">
      <alignment horizontal="center" vertical="center"/>
    </xf>
    <xf numFmtId="9" fontId="9" fillId="0" borderId="6" xfId="2" applyFont="1" applyBorder="1" applyAlignment="1">
      <alignment horizontal="center" vertical="center"/>
    </xf>
    <xf numFmtId="43" fontId="9" fillId="0" borderId="40" xfId="1" applyBorder="1" applyAlignment="1">
      <alignment horizontal="right" vertical="center"/>
    </xf>
    <xf numFmtId="3" fontId="9" fillId="5" borderId="37" xfId="0" applyNumberFormat="1" applyFont="1" applyFill="1" applyBorder="1" applyAlignment="1">
      <alignment vertical="center"/>
    </xf>
    <xf numFmtId="169" fontId="9" fillId="0" borderId="6" xfId="1" applyNumberFormat="1" applyBorder="1" applyAlignment="1">
      <alignment horizontal="left"/>
    </xf>
    <xf numFmtId="43" fontId="9" fillId="0" borderId="6" xfId="1" applyBorder="1" applyAlignment="1">
      <alignment horizontal="left"/>
    </xf>
    <xf numFmtId="43" fontId="9" fillId="0" borderId="40" xfId="1" applyBorder="1" applyAlignment="1">
      <alignment horizontal="left"/>
    </xf>
    <xf numFmtId="3" fontId="9" fillId="0" borderId="37" xfId="0" applyNumberFormat="1" applyFont="1" applyBorder="1" applyAlignment="1">
      <alignment vertical="center"/>
    </xf>
    <xf numFmtId="9" fontId="9" fillId="0" borderId="6" xfId="2" applyBorder="1" applyAlignment="1">
      <alignment horizontal="left"/>
    </xf>
    <xf numFmtId="0" fontId="6" fillId="0" borderId="37" xfId="0" applyFont="1" applyBorder="1" applyAlignment="1">
      <alignment horizontal="center" vertical="center"/>
    </xf>
    <xf numFmtId="0" fontId="6" fillId="0" borderId="37" xfId="0" applyFont="1" applyBorder="1" applyAlignment="1">
      <alignment horizontal="left" vertical="center" wrapText="1"/>
    </xf>
    <xf numFmtId="169" fontId="9" fillId="0" borderId="40" xfId="1" applyNumberFormat="1" applyBorder="1" applyAlignment="1">
      <alignment horizontal="left"/>
    </xf>
    <xf numFmtId="3" fontId="9" fillId="0" borderId="6" xfId="0" applyNumberFormat="1" applyFont="1" applyBorder="1" applyAlignment="1">
      <alignment vertical="center"/>
    </xf>
    <xf numFmtId="3" fontId="9" fillId="0" borderId="40" xfId="0" applyNumberFormat="1" applyFont="1" applyBorder="1" applyAlignment="1">
      <alignment vertical="center"/>
    </xf>
    <xf numFmtId="169" fontId="0" fillId="0" borderId="0" xfId="0" applyNumberFormat="1"/>
    <xf numFmtId="169" fontId="9" fillId="0" borderId="6" xfId="1" applyNumberFormat="1" applyBorder="1" applyAlignment="1">
      <alignment horizontal="center" vertical="center"/>
    </xf>
    <xf numFmtId="3" fontId="16" fillId="0" borderId="6" xfId="0" applyNumberFormat="1" applyFont="1" applyBorder="1" applyAlignment="1">
      <alignment vertical="center"/>
    </xf>
    <xf numFmtId="169" fontId="9" fillId="0" borderId="40" xfId="1" applyNumberFormat="1" applyBorder="1" applyAlignment="1">
      <alignment horizontal="center" vertical="center"/>
    </xf>
    <xf numFmtId="0" fontId="5" fillId="0" borderId="0" xfId="0" applyFont="1"/>
    <xf numFmtId="0" fontId="9" fillId="0" borderId="37" xfId="0" applyFont="1" applyBorder="1" applyAlignment="1">
      <alignment vertical="center"/>
    </xf>
    <xf numFmtId="3" fontId="15" fillId="0" borderId="6" xfId="0" applyNumberFormat="1" applyFont="1" applyBorder="1" applyAlignment="1">
      <alignment vertical="center"/>
    </xf>
    <xf numFmtId="3" fontId="16" fillId="0" borderId="0" xfId="1" applyNumberFormat="1" applyFont="1" applyFill="1" applyBorder="1" applyAlignment="1">
      <alignment vertical="center"/>
    </xf>
    <xf numFmtId="0" fontId="9" fillId="0" borderId="37" xfId="0" quotePrefix="1" applyFont="1" applyBorder="1" applyAlignment="1">
      <alignment vertical="center"/>
    </xf>
    <xf numFmtId="4" fontId="9" fillId="0" borderId="6" xfId="0" applyNumberFormat="1" applyFont="1" applyBorder="1" applyAlignment="1">
      <alignment vertical="center"/>
    </xf>
    <xf numFmtId="0" fontId="16" fillId="0" borderId="0" xfId="0" applyFont="1" applyAlignment="1">
      <alignment horizontal="center" vertical="center"/>
    </xf>
    <xf numFmtId="0" fontId="20" fillId="0" borderId="47" xfId="0" applyFont="1" applyBorder="1" applyAlignment="1">
      <alignment horizontal="center" vertical="center"/>
    </xf>
    <xf numFmtId="0" fontId="20" fillId="0" borderId="7" xfId="0" applyFont="1" applyBorder="1" applyAlignment="1">
      <alignment horizontal="center" vertical="center"/>
    </xf>
    <xf numFmtId="0" fontId="20" fillId="0" borderId="39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3" fontId="9" fillId="0" borderId="0" xfId="0" applyNumberFormat="1" applyFont="1" applyAlignment="1">
      <alignment horizontal="right" vertical="center"/>
    </xf>
    <xf numFmtId="0" fontId="21" fillId="0" borderId="37" xfId="0" applyFont="1" applyBorder="1" applyAlignment="1">
      <alignment horizontal="left" vertical="center"/>
    </xf>
    <xf numFmtId="3" fontId="21" fillId="0" borderId="5" xfId="0" applyNumberFormat="1" applyFont="1" applyBorder="1" applyAlignment="1">
      <alignment horizontal="center" vertical="center"/>
    </xf>
    <xf numFmtId="3" fontId="21" fillId="0" borderId="29" xfId="0" applyNumberFormat="1" applyFont="1" applyBorder="1" applyAlignment="1">
      <alignment horizontal="center" vertical="center"/>
    </xf>
    <xf numFmtId="3" fontId="21" fillId="0" borderId="0" xfId="0" applyNumberFormat="1" applyFont="1" applyAlignment="1">
      <alignment horizontal="center" vertical="center"/>
    </xf>
    <xf numFmtId="43" fontId="9" fillId="0" borderId="6" xfId="1" applyBorder="1" applyAlignment="1">
      <alignment vertical="center"/>
    </xf>
    <xf numFmtId="0" fontId="21" fillId="0" borderId="5" xfId="0" quotePrefix="1" applyFont="1" applyBorder="1" applyAlignment="1">
      <alignment horizontal="center" vertical="center"/>
    </xf>
    <xf numFmtId="1" fontId="21" fillId="0" borderId="5" xfId="0" applyNumberFormat="1" applyFont="1" applyBorder="1" applyAlignment="1">
      <alignment horizontal="center" vertical="center"/>
    </xf>
    <xf numFmtId="3" fontId="21" fillId="0" borderId="29" xfId="0" applyNumberFormat="1" applyFont="1" applyBorder="1" applyAlignment="1">
      <alignment horizontal="center" vertical="center" wrapText="1"/>
    </xf>
    <xf numFmtId="2" fontId="21" fillId="0" borderId="5" xfId="0" applyNumberFormat="1" applyFont="1" applyBorder="1" applyAlignment="1">
      <alignment horizontal="center" vertical="center"/>
    </xf>
    <xf numFmtId="3" fontId="21" fillId="0" borderId="0" xfId="0" applyNumberFormat="1" applyFont="1" applyAlignment="1">
      <alignment horizontal="center" vertical="center" wrapText="1"/>
    </xf>
    <xf numFmtId="3" fontId="9" fillId="0" borderId="40" xfId="1" applyNumberFormat="1" applyFont="1" applyBorder="1" applyAlignment="1">
      <alignment horizontal="right" vertical="center"/>
    </xf>
    <xf numFmtId="3" fontId="9" fillId="0" borderId="0" xfId="1" applyNumberFormat="1" applyFont="1" applyBorder="1" applyAlignment="1">
      <alignment horizontal="right" vertical="center"/>
    </xf>
    <xf numFmtId="3" fontId="6" fillId="0" borderId="37" xfId="0" applyNumberFormat="1" applyFont="1" applyBorder="1" applyAlignment="1">
      <alignment vertical="center"/>
    </xf>
    <xf numFmtId="3" fontId="6" fillId="0" borderId="6" xfId="0" applyNumberFormat="1" applyFont="1" applyBorder="1" applyAlignment="1">
      <alignment vertical="center"/>
    </xf>
    <xf numFmtId="3" fontId="6" fillId="0" borderId="40" xfId="0" applyNumberFormat="1" applyFont="1" applyBorder="1" applyAlignment="1">
      <alignment vertical="center"/>
    </xf>
    <xf numFmtId="4" fontId="9" fillId="0" borderId="0" xfId="1" applyNumberFormat="1" applyFont="1" applyBorder="1" applyAlignment="1">
      <alignment horizontal="right" vertical="center"/>
    </xf>
    <xf numFmtId="43" fontId="9" fillId="0" borderId="0" xfId="1" applyFill="1" applyBorder="1" applyAlignment="1">
      <alignment horizontal="left"/>
    </xf>
    <xf numFmtId="1" fontId="21" fillId="0" borderId="5" xfId="0" quotePrefix="1" applyNumberFormat="1" applyFont="1" applyBorder="1" applyAlignment="1">
      <alignment horizontal="center" vertical="center"/>
    </xf>
    <xf numFmtId="43" fontId="9" fillId="0" borderId="1" xfId="1" applyBorder="1" applyAlignment="1">
      <alignment horizontal="center" vertical="center"/>
    </xf>
    <xf numFmtId="4" fontId="30" fillId="0" borderId="48" xfId="1" applyNumberFormat="1" applyFont="1" applyBorder="1" applyAlignment="1">
      <alignment horizontal="left" vertical="center" wrapText="1"/>
    </xf>
    <xf numFmtId="4" fontId="30" fillId="0" borderId="0" xfId="1" applyNumberFormat="1" applyFont="1" applyFill="1" applyBorder="1" applyAlignment="1">
      <alignment horizontal="left" vertical="center" wrapText="1"/>
    </xf>
    <xf numFmtId="3" fontId="16" fillId="0" borderId="37" xfId="0" applyNumberFormat="1" applyFont="1" applyBorder="1" applyAlignment="1">
      <alignment vertical="center"/>
    </xf>
    <xf numFmtId="3" fontId="16" fillId="0" borderId="40" xfId="0" applyNumberFormat="1" applyFont="1" applyBorder="1" applyAlignment="1">
      <alignment vertical="center"/>
    </xf>
    <xf numFmtId="0" fontId="20" fillId="0" borderId="37" xfId="0" applyFont="1" applyBorder="1" applyAlignment="1">
      <alignment horizontal="center" vertical="center"/>
    </xf>
    <xf numFmtId="1" fontId="20" fillId="0" borderId="5" xfId="0" applyNumberFormat="1" applyFont="1" applyBorder="1" applyAlignment="1">
      <alignment horizontal="center" vertical="center"/>
    </xf>
    <xf numFmtId="3" fontId="9" fillId="0" borderId="0" xfId="1" applyNumberFormat="1" applyBorder="1" applyAlignment="1">
      <alignment horizontal="center" vertical="center"/>
    </xf>
    <xf numFmtId="43" fontId="9" fillId="0" borderId="13" xfId="1" applyFont="1" applyBorder="1" applyAlignment="1">
      <alignment horizontal="right" vertical="center"/>
    </xf>
    <xf numFmtId="43" fontId="9" fillId="0" borderId="0" xfId="1" applyFont="1" applyFill="1" applyBorder="1" applyAlignment="1">
      <alignment horizontal="right" vertical="center"/>
    </xf>
    <xf numFmtId="0" fontId="20" fillId="5" borderId="37" xfId="0" applyFont="1" applyFill="1" applyBorder="1" applyAlignment="1">
      <alignment horizontal="center" vertical="center"/>
    </xf>
    <xf numFmtId="43" fontId="21" fillId="5" borderId="6" xfId="1" applyFont="1" applyFill="1" applyBorder="1" applyAlignment="1">
      <alignment horizontal="left"/>
    </xf>
    <xf numFmtId="43" fontId="21" fillId="5" borderId="40" xfId="1" applyFont="1" applyFill="1" applyBorder="1" applyAlignment="1">
      <alignment horizontal="left"/>
    </xf>
    <xf numFmtId="4" fontId="6" fillId="0" borderId="6" xfId="0" applyNumberFormat="1" applyFont="1" applyBorder="1" applyAlignment="1">
      <alignment vertical="center"/>
    </xf>
    <xf numFmtId="4" fontId="6" fillId="0" borderId="40" xfId="0" applyNumberFormat="1" applyFont="1" applyBorder="1" applyAlignment="1">
      <alignment vertical="center"/>
    </xf>
    <xf numFmtId="3" fontId="30" fillId="0" borderId="0" xfId="0" applyNumberFormat="1" applyFont="1" applyAlignment="1">
      <alignment horizontal="right" vertical="center" wrapText="1"/>
    </xf>
    <xf numFmtId="0" fontId="21" fillId="0" borderId="6" xfId="0" applyFont="1" applyBorder="1" applyAlignment="1">
      <alignment horizontal="center" vertical="center"/>
    </xf>
    <xf numFmtId="3" fontId="21" fillId="0" borderId="40" xfId="0" applyNumberFormat="1" applyFont="1" applyBorder="1" applyAlignment="1">
      <alignment horizontal="right" vertical="center"/>
    </xf>
    <xf numFmtId="2" fontId="20" fillId="0" borderId="37" xfId="0" applyNumberFormat="1" applyFont="1" applyBorder="1" applyAlignment="1">
      <alignment horizontal="center" vertical="center"/>
    </xf>
    <xf numFmtId="2" fontId="20" fillId="0" borderId="29" xfId="0" applyNumberFormat="1" applyFont="1" applyBorder="1" applyAlignment="1">
      <alignment horizontal="right" vertical="center"/>
    </xf>
    <xf numFmtId="2" fontId="20" fillId="0" borderId="0" xfId="0" applyNumberFormat="1" applyFont="1" applyAlignment="1">
      <alignment horizontal="right" vertical="center"/>
    </xf>
    <xf numFmtId="3" fontId="15" fillId="0" borderId="23" xfId="0" applyNumberFormat="1" applyFont="1" applyBorder="1" applyAlignment="1">
      <alignment vertical="center"/>
    </xf>
    <xf numFmtId="0" fontId="9" fillId="0" borderId="35" xfId="0" applyFont="1" applyBorder="1" applyAlignment="1">
      <alignment horizontal="center" vertical="center"/>
    </xf>
    <xf numFmtId="4" fontId="15" fillId="0" borderId="24" xfId="0" applyNumberFormat="1" applyFont="1" applyBorder="1" applyAlignment="1">
      <alignment vertical="center"/>
    </xf>
    <xf numFmtId="43" fontId="9" fillId="0" borderId="0" xfId="1" applyFill="1" applyBorder="1" applyAlignment="1">
      <alignment horizontal="right" vertical="center"/>
    </xf>
    <xf numFmtId="169" fontId="21" fillId="0" borderId="6" xfId="1" applyNumberFormat="1" applyFont="1" applyBorder="1" applyAlignment="1">
      <alignment horizontal="center" vertical="center"/>
    </xf>
    <xf numFmtId="4" fontId="37" fillId="0" borderId="40" xfId="1" applyNumberFormat="1" applyFont="1" applyBorder="1" applyAlignment="1">
      <alignment horizontal="center" vertical="center" wrapText="1"/>
    </xf>
    <xf numFmtId="43" fontId="21" fillId="0" borderId="0" xfId="1" applyFont="1" applyFill="1" applyBorder="1" applyAlignment="1">
      <alignment horizontal="left"/>
    </xf>
    <xf numFmtId="0" fontId="9" fillId="2" borderId="0" xfId="0" applyFont="1" applyFill="1" applyAlignment="1">
      <alignment horizontal="center" vertical="center"/>
    </xf>
    <xf numFmtId="0" fontId="17" fillId="2" borderId="0" xfId="0" applyFont="1" applyFill="1" applyAlignment="1">
      <alignment horizontal="center" vertical="center"/>
    </xf>
    <xf numFmtId="43" fontId="9" fillId="2" borderId="0" xfId="1" applyFont="1" applyFill="1" applyAlignment="1">
      <alignment horizontal="center" vertical="center"/>
    </xf>
    <xf numFmtId="0" fontId="21" fillId="0" borderId="37" xfId="0" applyFont="1" applyBorder="1" applyAlignment="1">
      <alignment horizontal="center" vertical="center"/>
    </xf>
    <xf numFmtId="3" fontId="21" fillId="0" borderId="6" xfId="1" applyNumberFormat="1" applyFont="1" applyBorder="1" applyAlignment="1">
      <alignment horizontal="center" vertical="center"/>
    </xf>
    <xf numFmtId="3" fontId="21" fillId="0" borderId="40" xfId="1" applyNumberFormat="1" applyFont="1" applyBorder="1" applyAlignment="1">
      <alignment horizontal="right" vertical="center"/>
    </xf>
    <xf numFmtId="3" fontId="21" fillId="0" borderId="0" xfId="0" applyNumberFormat="1" applyFont="1" applyAlignment="1">
      <alignment horizontal="right" vertical="center"/>
    </xf>
    <xf numFmtId="43" fontId="21" fillId="0" borderId="40" xfId="1" applyFont="1" applyBorder="1" applyAlignment="1">
      <alignment horizontal="right" vertical="center"/>
    </xf>
    <xf numFmtId="4" fontId="37" fillId="0" borderId="0" xfId="1" applyNumberFormat="1" applyFont="1" applyFill="1" applyBorder="1" applyAlignment="1">
      <alignment horizontal="center" vertical="center" wrapText="1"/>
    </xf>
    <xf numFmtId="4" fontId="37" fillId="0" borderId="0" xfId="1" applyNumberFormat="1" applyFont="1" applyBorder="1" applyAlignment="1">
      <alignment horizontal="center" vertical="center" wrapText="1"/>
    </xf>
    <xf numFmtId="169" fontId="15" fillId="0" borderId="40" xfId="1" applyNumberFormat="1" applyFont="1" applyBorder="1" applyAlignment="1">
      <alignment horizontal="left"/>
    </xf>
    <xf numFmtId="0" fontId="21" fillId="0" borderId="37" xfId="0" applyFont="1" applyBorder="1" applyAlignment="1">
      <alignment horizontal="center" vertical="center" wrapText="1"/>
    </xf>
    <xf numFmtId="169" fontId="21" fillId="0" borderId="6" xfId="1" applyNumberFormat="1" applyFont="1" applyFill="1" applyBorder="1" applyAlignment="1">
      <alignment horizontal="center" vertical="center"/>
    </xf>
    <xf numFmtId="3" fontId="37" fillId="0" borderId="40" xfId="0" applyNumberFormat="1" applyFont="1" applyBorder="1" applyAlignment="1">
      <alignment horizontal="right" vertical="center" wrapText="1"/>
    </xf>
    <xf numFmtId="3" fontId="21" fillId="0" borderId="0" xfId="1" applyNumberFormat="1" applyFont="1" applyFill="1" applyBorder="1" applyAlignment="1">
      <alignment horizontal="right" vertical="center"/>
    </xf>
    <xf numFmtId="3" fontId="21" fillId="0" borderId="0" xfId="1" applyNumberFormat="1" applyFont="1" applyBorder="1" applyAlignment="1">
      <alignment horizontal="right" vertical="center"/>
    </xf>
    <xf numFmtId="169" fontId="9" fillId="0" borderId="0" xfId="1" applyNumberFormat="1" applyFill="1" applyBorder="1" applyAlignment="1">
      <alignment horizontal="left"/>
    </xf>
    <xf numFmtId="9" fontId="21" fillId="0" borderId="6" xfId="2" applyFont="1" applyBorder="1" applyAlignment="1">
      <alignment horizontal="center" vertical="center"/>
    </xf>
    <xf numFmtId="169" fontId="21" fillId="0" borderId="40" xfId="1" applyNumberFormat="1" applyFont="1" applyBorder="1" applyAlignment="1">
      <alignment horizontal="right" vertical="center"/>
    </xf>
    <xf numFmtId="43" fontId="21" fillId="0" borderId="0" xfId="1" applyFont="1" applyFill="1" applyBorder="1" applyAlignment="1">
      <alignment horizontal="right" vertical="center"/>
    </xf>
    <xf numFmtId="43" fontId="21" fillId="0" borderId="0" xfId="1" applyFont="1" applyBorder="1" applyAlignment="1">
      <alignment horizontal="right" vertical="center"/>
    </xf>
    <xf numFmtId="0" fontId="20" fillId="0" borderId="37" xfId="11" applyFont="1" applyBorder="1" applyAlignment="1">
      <alignment wrapText="1"/>
    </xf>
    <xf numFmtId="43" fontId="21" fillId="0" borderId="6" xfId="1" applyFont="1" applyBorder="1" applyAlignment="1">
      <alignment horizontal="center" vertical="center"/>
    </xf>
    <xf numFmtId="0" fontId="21" fillId="0" borderId="37" xfId="0" applyFont="1" applyBorder="1" applyAlignment="1">
      <alignment horizontal="left" vertical="center" wrapText="1"/>
    </xf>
    <xf numFmtId="3" fontId="37" fillId="0" borderId="0" xfId="0" applyNumberFormat="1" applyFont="1" applyAlignment="1">
      <alignment horizontal="right" vertical="center" wrapText="1"/>
    </xf>
    <xf numFmtId="169" fontId="21" fillId="0" borderId="0" xfId="1" applyNumberFormat="1" applyFont="1" applyFill="1" applyBorder="1" applyAlignment="1">
      <alignment horizontal="right" vertical="center"/>
    </xf>
    <xf numFmtId="169" fontId="21" fillId="0" borderId="0" xfId="1" applyNumberFormat="1" applyFont="1" applyBorder="1" applyAlignment="1">
      <alignment horizontal="right" vertical="center"/>
    </xf>
    <xf numFmtId="3" fontId="21" fillId="5" borderId="37" xfId="0" applyNumberFormat="1" applyFont="1" applyFill="1" applyBorder="1" applyAlignment="1">
      <alignment vertical="center"/>
    </xf>
    <xf numFmtId="169" fontId="21" fillId="0" borderId="6" xfId="1" applyNumberFormat="1" applyFont="1" applyBorder="1" applyAlignment="1">
      <alignment horizontal="left"/>
    </xf>
    <xf numFmtId="169" fontId="20" fillId="0" borderId="40" xfId="1" applyNumberFormat="1" applyFont="1" applyBorder="1" applyAlignment="1">
      <alignment horizontal="left"/>
    </xf>
    <xf numFmtId="169" fontId="21" fillId="0" borderId="40" xfId="1" applyNumberFormat="1" applyFont="1" applyBorder="1" applyAlignment="1">
      <alignment horizontal="left"/>
    </xf>
    <xf numFmtId="169" fontId="21" fillId="0" borderId="0" xfId="1" applyNumberFormat="1" applyFont="1" applyFill="1" applyBorder="1" applyAlignment="1">
      <alignment horizontal="left"/>
    </xf>
    <xf numFmtId="169" fontId="21" fillId="0" borderId="0" xfId="1" applyNumberFormat="1" applyFont="1" applyBorder="1" applyAlignment="1">
      <alignment horizontal="left"/>
    </xf>
    <xf numFmtId="43" fontId="9" fillId="0" borderId="0" xfId="1" applyBorder="1" applyAlignment="1">
      <alignment horizontal="left"/>
    </xf>
    <xf numFmtId="3" fontId="21" fillId="0" borderId="37" xfId="0" applyNumberFormat="1" applyFont="1" applyBorder="1" applyAlignment="1">
      <alignment vertical="center"/>
    </xf>
    <xf numFmtId="169" fontId="9" fillId="0" borderId="6" xfId="1" applyNumberFormat="1" applyBorder="1" applyAlignment="1"/>
    <xf numFmtId="43" fontId="9" fillId="0" borderId="40" xfId="1" applyBorder="1" applyAlignment="1">
      <alignment horizontal="center"/>
    </xf>
    <xf numFmtId="169" fontId="9" fillId="0" borderId="6" xfId="1" applyNumberFormat="1" applyBorder="1" applyAlignment="1">
      <alignment horizontal="center"/>
    </xf>
    <xf numFmtId="0" fontId="6" fillId="0" borderId="44" xfId="0" applyFont="1" applyBorder="1" applyAlignment="1">
      <alignment horizontal="left" vertical="center" wrapText="1"/>
    </xf>
    <xf numFmtId="9" fontId="9" fillId="0" borderId="1" xfId="2" applyBorder="1" applyAlignment="1">
      <alignment horizontal="left"/>
    </xf>
    <xf numFmtId="169" fontId="9" fillId="0" borderId="48" xfId="1" applyNumberFormat="1" applyBorder="1" applyAlignment="1">
      <alignment horizontal="left"/>
    </xf>
    <xf numFmtId="169" fontId="9" fillId="0" borderId="0" xfId="1" applyNumberFormat="1" applyBorder="1" applyAlignment="1">
      <alignment horizontal="left"/>
    </xf>
    <xf numFmtId="0" fontId="6" fillId="0" borderId="31" xfId="0" applyFont="1" applyBorder="1" applyAlignment="1">
      <alignment horizontal="left" vertical="center" wrapText="1"/>
    </xf>
    <xf numFmtId="43" fontId="9" fillId="0" borderId="32" xfId="1" applyBorder="1" applyAlignment="1">
      <alignment horizontal="left"/>
    </xf>
    <xf numFmtId="43" fontId="9" fillId="0" borderId="33" xfId="1" applyBorder="1" applyAlignment="1">
      <alignment horizontal="left"/>
    </xf>
    <xf numFmtId="9" fontId="9" fillId="0" borderId="6" xfId="2" applyBorder="1" applyAlignment="1">
      <alignment horizontal="center"/>
    </xf>
    <xf numFmtId="43" fontId="9" fillId="5" borderId="0" xfId="1" applyFill="1" applyBorder="1" applyAlignment="1">
      <alignment horizontal="left"/>
    </xf>
    <xf numFmtId="43" fontId="9" fillId="0" borderId="6" xfId="1" applyBorder="1" applyAlignment="1">
      <alignment horizontal="center"/>
    </xf>
    <xf numFmtId="0" fontId="6" fillId="0" borderId="23" xfId="0" applyFont="1" applyBorder="1" applyAlignment="1">
      <alignment horizontal="left" vertical="center" wrapText="1"/>
    </xf>
    <xf numFmtId="9" fontId="9" fillId="0" borderId="35" xfId="2" applyBorder="1" applyAlignment="1">
      <alignment horizontal="center"/>
    </xf>
    <xf numFmtId="169" fontId="9" fillId="0" borderId="24" xfId="1" applyNumberFormat="1" applyBorder="1" applyAlignment="1">
      <alignment horizontal="center"/>
    </xf>
    <xf numFmtId="9" fontId="9" fillId="0" borderId="35" xfId="2" applyBorder="1" applyAlignment="1">
      <alignment horizontal="left"/>
    </xf>
    <xf numFmtId="169" fontId="9" fillId="0" borderId="24" xfId="1" applyNumberFormat="1" applyBorder="1" applyAlignment="1">
      <alignment horizontal="left"/>
    </xf>
    <xf numFmtId="0" fontId="9" fillId="0" borderId="6" xfId="0" applyFont="1" applyBorder="1" applyAlignment="1">
      <alignment vertical="center"/>
    </xf>
    <xf numFmtId="0" fontId="9" fillId="0" borderId="6" xfId="0" quotePrefix="1" applyFont="1" applyBorder="1" applyAlignment="1">
      <alignment vertical="center"/>
    </xf>
    <xf numFmtId="3" fontId="16" fillId="0" borderId="0" xfId="0" applyNumberFormat="1" applyFont="1" applyAlignment="1">
      <alignment horizontal="center" vertical="center"/>
    </xf>
    <xf numFmtId="3" fontId="9" fillId="0" borderId="0" xfId="0" applyNumberFormat="1" applyFont="1" applyAlignment="1">
      <alignment vertical="center"/>
    </xf>
    <xf numFmtId="169" fontId="9" fillId="0" borderId="0" xfId="1" applyNumberFormat="1" applyBorder="1" applyAlignment="1">
      <alignment horizontal="center" vertical="center"/>
    </xf>
    <xf numFmtId="169" fontId="9" fillId="0" borderId="0" xfId="1" applyNumberFormat="1" applyFill="1" applyBorder="1" applyAlignment="1">
      <alignment horizontal="center" vertical="center"/>
    </xf>
    <xf numFmtId="0" fontId="9" fillId="0" borderId="40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37" xfId="0" quotePrefix="1" applyFont="1" applyBorder="1" applyAlignment="1">
      <alignment vertical="center" wrapText="1"/>
    </xf>
    <xf numFmtId="169" fontId="9" fillId="0" borderId="6" xfId="1" applyNumberFormat="1" applyBorder="1" applyAlignment="1">
      <alignment vertical="center"/>
    </xf>
    <xf numFmtId="3" fontId="6" fillId="0" borderId="0" xfId="0" applyNumberFormat="1" applyFont="1" applyAlignment="1">
      <alignment vertical="center"/>
    </xf>
    <xf numFmtId="4" fontId="15" fillId="0" borderId="6" xfId="0" applyNumberFormat="1" applyFont="1" applyBorder="1" applyAlignment="1">
      <alignment vertical="center"/>
    </xf>
    <xf numFmtId="3" fontId="16" fillId="0" borderId="0" xfId="0" applyNumberFormat="1" applyFont="1" applyAlignment="1">
      <alignment vertical="center"/>
    </xf>
    <xf numFmtId="4" fontId="6" fillId="0" borderId="0" xfId="0" applyNumberFormat="1" applyFont="1" applyAlignment="1">
      <alignment vertical="center"/>
    </xf>
    <xf numFmtId="168" fontId="0" fillId="0" borderId="0" xfId="0" applyNumberFormat="1"/>
    <xf numFmtId="9" fontId="0" fillId="0" borderId="0" xfId="0" applyNumberFormat="1"/>
    <xf numFmtId="4" fontId="15" fillId="0" borderId="0" xfId="0" applyNumberFormat="1" applyFont="1" applyAlignment="1">
      <alignment vertical="center"/>
    </xf>
    <xf numFmtId="169" fontId="0" fillId="0" borderId="0" xfId="1" applyNumberFormat="1" applyFont="1"/>
    <xf numFmtId="0" fontId="0" fillId="0" borderId="0" xfId="0" applyAlignment="1">
      <alignment wrapText="1"/>
    </xf>
    <xf numFmtId="0" fontId="16" fillId="10" borderId="45" xfId="0" applyFont="1" applyFill="1" applyBorder="1" applyAlignment="1">
      <alignment vertical="center"/>
    </xf>
    <xf numFmtId="0" fontId="16" fillId="10" borderId="46" xfId="0" applyFont="1" applyFill="1" applyBorder="1" applyAlignment="1">
      <alignment vertical="center"/>
    </xf>
    <xf numFmtId="3" fontId="16" fillId="10" borderId="12" xfId="1" applyNumberFormat="1" applyFont="1" applyFill="1" applyBorder="1" applyAlignment="1">
      <alignment vertical="center"/>
    </xf>
    <xf numFmtId="3" fontId="16" fillId="10" borderId="6" xfId="0" applyNumberFormat="1" applyFont="1" applyFill="1" applyBorder="1" applyAlignment="1">
      <alignment vertical="center"/>
    </xf>
    <xf numFmtId="3" fontId="16" fillId="10" borderId="6" xfId="0" applyNumberFormat="1" applyFont="1" applyFill="1" applyBorder="1"/>
    <xf numFmtId="3" fontId="16" fillId="10" borderId="6" xfId="0" applyNumberFormat="1" applyFont="1" applyFill="1" applyBorder="1" applyAlignment="1">
      <alignment horizontal="center" vertical="center"/>
    </xf>
    <xf numFmtId="169" fontId="16" fillId="10" borderId="12" xfId="1" applyNumberFormat="1" applyFont="1" applyFill="1" applyBorder="1" applyAlignment="1">
      <alignment vertical="center"/>
    </xf>
    <xf numFmtId="169" fontId="16" fillId="10" borderId="49" xfId="1" applyNumberFormat="1" applyFont="1" applyFill="1" applyBorder="1" applyAlignment="1">
      <alignment vertical="center"/>
    </xf>
    <xf numFmtId="3" fontId="16" fillId="10" borderId="37" xfId="0" applyNumberFormat="1" applyFont="1" applyFill="1" applyBorder="1" applyAlignment="1">
      <alignment horizontal="center" vertical="center" wrapText="1"/>
    </xf>
    <xf numFmtId="3" fontId="16" fillId="10" borderId="40" xfId="0" applyNumberFormat="1" applyFont="1" applyFill="1" applyBorder="1" applyAlignment="1">
      <alignment horizontal="center" vertical="center"/>
    </xf>
    <xf numFmtId="2" fontId="5" fillId="0" borderId="0" xfId="0" applyNumberFormat="1" applyFont="1"/>
    <xf numFmtId="165" fontId="5" fillId="0" borderId="0" xfId="0" applyNumberFormat="1" applyFont="1"/>
    <xf numFmtId="10" fontId="0" fillId="0" borderId="0" xfId="0" applyNumberFormat="1"/>
    <xf numFmtId="169" fontId="9" fillId="0" borderId="6" xfId="1" applyNumberFormat="1" applyFont="1" applyBorder="1" applyAlignment="1">
      <alignment horizontal="right" vertical="center"/>
    </xf>
    <xf numFmtId="169" fontId="5" fillId="0" borderId="0" xfId="0" applyNumberFormat="1" applyFont="1"/>
    <xf numFmtId="3" fontId="0" fillId="0" borderId="0" xfId="0" applyNumberFormat="1"/>
    <xf numFmtId="0" fontId="16" fillId="10" borderId="53" xfId="0" applyFont="1" applyFill="1" applyBorder="1" applyAlignment="1">
      <alignment vertical="center"/>
    </xf>
    <xf numFmtId="3" fontId="16" fillId="10" borderId="53" xfId="1" applyNumberFormat="1" applyFont="1" applyFill="1" applyBorder="1" applyAlignment="1">
      <alignment vertical="center"/>
    </xf>
    <xf numFmtId="0" fontId="16" fillId="0" borderId="54" xfId="0" applyFont="1" applyBorder="1" applyAlignment="1">
      <alignment horizontal="center" vertical="center"/>
    </xf>
    <xf numFmtId="9" fontId="0" fillId="0" borderId="0" xfId="2" applyFont="1"/>
    <xf numFmtId="4" fontId="0" fillId="0" borderId="0" xfId="0" applyNumberFormat="1"/>
    <xf numFmtId="0" fontId="12" fillId="0" borderId="37" xfId="0" applyFont="1" applyBorder="1" applyAlignment="1">
      <alignment vertical="center"/>
    </xf>
    <xf numFmtId="3" fontId="12" fillId="0" borderId="40" xfId="0" applyNumberFormat="1" applyFont="1" applyBorder="1" applyAlignment="1">
      <alignment horizontal="center" vertical="center" wrapText="1"/>
    </xf>
    <xf numFmtId="0" fontId="12" fillId="12" borderId="37" xfId="0" applyFont="1" applyFill="1" applyBorder="1" applyAlignment="1">
      <alignment vertical="center"/>
    </xf>
    <xf numFmtId="0" fontId="12" fillId="12" borderId="40" xfId="0" applyFont="1" applyFill="1" applyBorder="1" applyAlignment="1">
      <alignment horizontal="center" vertical="center" wrapText="1"/>
    </xf>
    <xf numFmtId="0" fontId="12" fillId="0" borderId="37" xfId="0" applyFont="1" applyBorder="1" applyAlignment="1">
      <alignment horizontal="left" vertical="center" indent="1"/>
    </xf>
    <xf numFmtId="0" fontId="12" fillId="0" borderId="40" xfId="0" applyFont="1" applyBorder="1" applyAlignment="1">
      <alignment horizontal="center" vertical="center" wrapText="1"/>
    </xf>
    <xf numFmtId="0" fontId="12" fillId="9" borderId="37" xfId="0" applyFont="1" applyFill="1" applyBorder="1" applyAlignment="1">
      <alignment vertical="center"/>
    </xf>
    <xf numFmtId="3" fontId="12" fillId="9" borderId="40" xfId="0" applyNumberFormat="1" applyFont="1" applyFill="1" applyBorder="1" applyAlignment="1">
      <alignment horizontal="center" vertical="center" wrapText="1"/>
    </xf>
    <xf numFmtId="3" fontId="39" fillId="12" borderId="40" xfId="0" applyNumberFormat="1" applyFont="1" applyFill="1" applyBorder="1" applyAlignment="1">
      <alignment horizontal="center" vertical="center" wrapText="1"/>
    </xf>
    <xf numFmtId="0" fontId="13" fillId="0" borderId="47" xfId="0" applyFont="1" applyBorder="1" applyAlignment="1">
      <alignment vertical="center" wrapText="1"/>
    </xf>
    <xf numFmtId="0" fontId="13" fillId="0" borderId="39" xfId="0" applyFont="1" applyBorder="1" applyAlignment="1">
      <alignment horizontal="center" vertical="center" wrapText="1"/>
    </xf>
    <xf numFmtId="0" fontId="13" fillId="10" borderId="31" xfId="0" applyFont="1" applyFill="1" applyBorder="1" applyAlignment="1">
      <alignment horizontal="center" vertical="center" wrapText="1"/>
    </xf>
    <xf numFmtId="169" fontId="13" fillId="10" borderId="33" xfId="1" applyNumberFormat="1" applyFont="1" applyFill="1" applyBorder="1" applyAlignment="1">
      <alignment vertical="center" wrapText="1"/>
    </xf>
    <xf numFmtId="169" fontId="12" fillId="12" borderId="40" xfId="0" applyNumberFormat="1" applyFont="1" applyFill="1" applyBorder="1" applyAlignment="1">
      <alignment horizontal="center" vertical="center" wrapText="1"/>
    </xf>
    <xf numFmtId="43" fontId="12" fillId="0" borderId="40" xfId="1" applyFont="1" applyBorder="1" applyAlignment="1">
      <alignment horizontal="center" vertical="center" wrapText="1"/>
    </xf>
    <xf numFmtId="0" fontId="3" fillId="0" borderId="37" xfId="0" applyFont="1" applyBorder="1" applyAlignment="1">
      <alignment vertical="center"/>
    </xf>
    <xf numFmtId="0" fontId="3" fillId="0" borderId="40" xfId="0" applyFont="1" applyBorder="1" applyAlignment="1">
      <alignment horizontal="center" vertical="center" wrapText="1"/>
    </xf>
    <xf numFmtId="0" fontId="3" fillId="0" borderId="37" xfId="0" applyFont="1" applyBorder="1" applyAlignment="1">
      <alignment vertical="center" wrapText="1"/>
    </xf>
    <xf numFmtId="0" fontId="3" fillId="12" borderId="37" xfId="0" applyFont="1" applyFill="1" applyBorder="1" applyAlignment="1">
      <alignment vertical="center"/>
    </xf>
    <xf numFmtId="0" fontId="11" fillId="0" borderId="23" xfId="0" applyFont="1" applyBorder="1" applyAlignment="1">
      <alignment vertical="center"/>
    </xf>
    <xf numFmtId="43" fontId="11" fillId="0" borderId="24" xfId="1" applyFont="1" applyBorder="1" applyAlignment="1">
      <alignment horizontal="center" vertical="center" wrapText="1"/>
    </xf>
    <xf numFmtId="43" fontId="3" fillId="0" borderId="40" xfId="1" applyFont="1" applyBorder="1" applyAlignment="1">
      <alignment horizontal="center" vertical="center" wrapText="1"/>
    </xf>
    <xf numFmtId="169" fontId="3" fillId="0" borderId="40" xfId="1" applyNumberFormat="1" applyFont="1" applyBorder="1" applyAlignment="1">
      <alignment horizontal="center" vertical="center" wrapText="1"/>
    </xf>
    <xf numFmtId="0" fontId="6" fillId="2" borderId="37" xfId="11" applyFont="1" applyFill="1" applyBorder="1" applyAlignment="1">
      <alignment vertical="center"/>
    </xf>
    <xf numFmtId="3" fontId="13" fillId="0" borderId="40" xfId="0" applyNumberFormat="1" applyFont="1" applyBorder="1" applyAlignment="1">
      <alignment horizontal="center" vertical="center" wrapText="1"/>
    </xf>
    <xf numFmtId="0" fontId="13" fillId="0" borderId="37" xfId="0" applyFont="1" applyBorder="1" applyAlignment="1">
      <alignment vertical="center"/>
    </xf>
    <xf numFmtId="0" fontId="16" fillId="5" borderId="37" xfId="11" applyFont="1" applyFill="1" applyBorder="1" applyAlignment="1">
      <alignment horizontal="left" vertical="center"/>
    </xf>
    <xf numFmtId="0" fontId="11" fillId="0" borderId="37" xfId="0" applyFont="1" applyBorder="1" applyAlignment="1">
      <alignment vertical="center"/>
    </xf>
    <xf numFmtId="3" fontId="11" fillId="0" borderId="4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169" fontId="16" fillId="10" borderId="0" xfId="1" applyNumberFormat="1" applyFont="1" applyFill="1" applyBorder="1" applyAlignment="1">
      <alignment vertical="center"/>
    </xf>
    <xf numFmtId="43" fontId="21" fillId="5" borderId="0" xfId="1" applyFont="1" applyFill="1" applyBorder="1" applyAlignment="1">
      <alignment horizontal="left"/>
    </xf>
    <xf numFmtId="4" fontId="30" fillId="0" borderId="0" xfId="1" applyNumberFormat="1" applyFont="1" applyBorder="1" applyAlignment="1">
      <alignment horizontal="left" vertical="center" wrapText="1"/>
    </xf>
    <xf numFmtId="43" fontId="9" fillId="0" borderId="0" xfId="1" applyBorder="1" applyAlignment="1">
      <alignment horizontal="right" vertical="center"/>
    </xf>
    <xf numFmtId="3" fontId="16" fillId="10" borderId="0" xfId="0" applyNumberFormat="1" applyFont="1" applyFill="1" applyAlignment="1">
      <alignment horizontal="center" vertic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4" fontId="9" fillId="0" borderId="6" xfId="0" quotePrefix="1" applyNumberFormat="1" applyFont="1" applyBorder="1" applyAlignment="1">
      <alignment horizontal="center" vertical="center"/>
    </xf>
    <xf numFmtId="4" fontId="21" fillId="0" borderId="5" xfId="0" applyNumberFormat="1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6" fillId="0" borderId="25" xfId="0" applyFont="1" applyBorder="1" applyAlignment="1">
      <alignment horizontal="left" vertical="center"/>
    </xf>
    <xf numFmtId="0" fontId="9" fillId="0" borderId="37" xfId="0" applyFont="1" applyBorder="1" applyAlignment="1">
      <alignment horizontal="left" vertical="center"/>
    </xf>
    <xf numFmtId="0" fontId="15" fillId="0" borderId="37" xfId="0" applyFont="1" applyBorder="1" applyAlignment="1">
      <alignment horizontal="left" vertical="center"/>
    </xf>
    <xf numFmtId="0" fontId="16" fillId="5" borderId="37" xfId="0" applyFont="1" applyFill="1" applyBorder="1" applyAlignment="1">
      <alignment horizontal="left" vertical="center"/>
    </xf>
    <xf numFmtId="0" fontId="16" fillId="0" borderId="37" xfId="0" applyFont="1" applyBorder="1" applyAlignment="1">
      <alignment horizontal="left" vertical="center"/>
    </xf>
    <xf numFmtId="0" fontId="9" fillId="0" borderId="37" xfId="11" applyBorder="1" applyAlignment="1">
      <alignment horizontal="left" wrapText="1"/>
    </xf>
    <xf numFmtId="0" fontId="15" fillId="0" borderId="37" xfId="11" applyFont="1" applyBorder="1" applyAlignment="1">
      <alignment horizontal="left" wrapText="1"/>
    </xf>
    <xf numFmtId="3" fontId="9" fillId="5" borderId="37" xfId="0" applyNumberFormat="1" applyFont="1" applyFill="1" applyBorder="1" applyAlignment="1">
      <alignment horizontal="left" vertical="center"/>
    </xf>
    <xf numFmtId="3" fontId="9" fillId="0" borderId="37" xfId="0" applyNumberFormat="1" applyFont="1" applyBorder="1" applyAlignment="1">
      <alignment horizontal="left" vertical="center"/>
    </xf>
    <xf numFmtId="0" fontId="6" fillId="0" borderId="37" xfId="0" applyFont="1" applyBorder="1" applyAlignment="1">
      <alignment horizontal="left" vertical="center"/>
    </xf>
    <xf numFmtId="2" fontId="9" fillId="0" borderId="6" xfId="1" quotePrefix="1" applyNumberFormat="1" applyFont="1" applyBorder="1" applyAlignment="1">
      <alignment horizontal="center" vertical="center"/>
    </xf>
    <xf numFmtId="1" fontId="9" fillId="0" borderId="6" xfId="1" quotePrefix="1" applyNumberFormat="1" applyFont="1" applyBorder="1" applyAlignment="1">
      <alignment horizontal="center" vertical="center"/>
    </xf>
    <xf numFmtId="4" fontId="9" fillId="0" borderId="6" xfId="0" applyNumberFormat="1" applyFont="1" applyBorder="1" applyAlignment="1">
      <alignment horizontal="center" vertical="center"/>
    </xf>
    <xf numFmtId="2" fontId="21" fillId="0" borderId="5" xfId="0" quotePrefix="1" applyNumberFormat="1" applyFont="1" applyBorder="1" applyAlignment="1">
      <alignment horizontal="center" vertical="center"/>
    </xf>
    <xf numFmtId="4" fontId="21" fillId="0" borderId="5" xfId="0" quotePrefix="1" applyNumberFormat="1" applyFont="1" applyBorder="1" applyAlignment="1">
      <alignment horizontal="center" vertical="center"/>
    </xf>
    <xf numFmtId="0" fontId="16" fillId="10" borderId="52" xfId="0" applyFont="1" applyFill="1" applyBorder="1" applyAlignment="1">
      <alignment vertical="center"/>
    </xf>
    <xf numFmtId="0" fontId="16" fillId="10" borderId="52" xfId="0" applyFont="1" applyFill="1" applyBorder="1" applyAlignment="1">
      <alignment vertical="center" wrapText="1"/>
    </xf>
    <xf numFmtId="0" fontId="16" fillId="10" borderId="52" xfId="0" applyFont="1" applyFill="1" applyBorder="1" applyAlignment="1">
      <alignment horizontal="center" vertical="center" wrapText="1"/>
    </xf>
    <xf numFmtId="0" fontId="16" fillId="10" borderId="59" xfId="0" applyFont="1" applyFill="1" applyBorder="1" applyAlignment="1">
      <alignment vertical="center"/>
    </xf>
    <xf numFmtId="0" fontId="16" fillId="10" borderId="60" xfId="0" applyFont="1" applyFill="1" applyBorder="1" applyAlignment="1">
      <alignment vertical="center" wrapText="1"/>
    </xf>
    <xf numFmtId="0" fontId="16" fillId="10" borderId="61" xfId="0" applyFont="1" applyFill="1" applyBorder="1" applyAlignment="1">
      <alignment vertical="center"/>
    </xf>
    <xf numFmtId="3" fontId="16" fillId="10" borderId="62" xfId="1" applyNumberFormat="1" applyFont="1" applyFill="1" applyBorder="1" applyAlignment="1">
      <alignment vertical="center"/>
    </xf>
    <xf numFmtId="0" fontId="16" fillId="0" borderId="63" xfId="0" applyFont="1" applyBorder="1" applyAlignment="1">
      <alignment horizontal="center" vertical="center"/>
    </xf>
    <xf numFmtId="0" fontId="16" fillId="0" borderId="64" xfId="0" applyFont="1" applyBorder="1" applyAlignment="1">
      <alignment horizontal="center" vertical="center"/>
    </xf>
    <xf numFmtId="0" fontId="16" fillId="0" borderId="47" xfId="0" applyFont="1" applyBorder="1" applyAlignment="1">
      <alignment horizontal="center" vertical="center"/>
    </xf>
    <xf numFmtId="0" fontId="16" fillId="0" borderId="39" xfId="0" applyFont="1" applyBorder="1" applyAlignment="1">
      <alignment horizontal="center" vertical="center"/>
    </xf>
    <xf numFmtId="0" fontId="28" fillId="0" borderId="37" xfId="0" applyFont="1" applyBorder="1" applyAlignment="1">
      <alignment horizontal="left" vertical="center"/>
    </xf>
    <xf numFmtId="169" fontId="9" fillId="0" borderId="40" xfId="1" applyNumberFormat="1" applyFont="1" applyBorder="1" applyAlignment="1">
      <alignment horizontal="right" vertical="center"/>
    </xf>
    <xf numFmtId="0" fontId="27" fillId="0" borderId="37" xfId="6" applyFont="1" applyBorder="1" applyAlignment="1">
      <alignment horizontal="center" vertical="center" wrapText="1"/>
    </xf>
    <xf numFmtId="0" fontId="27" fillId="0" borderId="37" xfId="11" applyFont="1" applyBorder="1" applyAlignment="1">
      <alignment wrapText="1"/>
    </xf>
    <xf numFmtId="3" fontId="29" fillId="0" borderId="37" xfId="0" applyNumberFormat="1" applyFont="1" applyBorder="1" applyAlignment="1">
      <alignment vertical="center"/>
    </xf>
    <xf numFmtId="3" fontId="15" fillId="0" borderId="37" xfId="0" applyNumberFormat="1" applyFont="1" applyBorder="1" applyAlignment="1">
      <alignment vertical="center"/>
    </xf>
    <xf numFmtId="0" fontId="27" fillId="0" borderId="23" xfId="0" applyFont="1" applyBorder="1" applyAlignment="1">
      <alignment horizontal="left" vertical="center" wrapText="1"/>
    </xf>
    <xf numFmtId="43" fontId="9" fillId="0" borderId="35" xfId="1" applyBorder="1" applyAlignment="1">
      <alignment horizontal="left"/>
    </xf>
    <xf numFmtId="43" fontId="9" fillId="0" borderId="24" xfId="1" applyBorder="1" applyAlignment="1">
      <alignment horizontal="left"/>
    </xf>
    <xf numFmtId="0" fontId="13" fillId="0" borderId="0" xfId="0" applyFont="1" applyAlignment="1">
      <alignment horizontal="center" vertical="center" wrapText="1"/>
    </xf>
    <xf numFmtId="3" fontId="12" fillId="0" borderId="0" xfId="0" applyNumberFormat="1" applyFont="1" applyAlignment="1">
      <alignment horizontal="center" vertical="center" wrapText="1"/>
    </xf>
    <xf numFmtId="0" fontId="12" fillId="12" borderId="0" xfId="0" applyFont="1" applyFill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43" fontId="12" fillId="0" borderId="0" xfId="1" applyFont="1" applyBorder="1" applyAlignment="1">
      <alignment horizontal="center" vertical="center" wrapText="1"/>
    </xf>
    <xf numFmtId="3" fontId="13" fillId="0" borderId="0" xfId="0" applyNumberFormat="1" applyFont="1" applyAlignment="1">
      <alignment horizontal="center" vertical="center" wrapText="1"/>
    </xf>
    <xf numFmtId="3" fontId="12" fillId="9" borderId="0" xfId="0" applyNumberFormat="1" applyFont="1" applyFill="1" applyAlignment="1">
      <alignment horizontal="center" vertical="center" wrapText="1"/>
    </xf>
    <xf numFmtId="3" fontId="39" fillId="12" borderId="0" xfId="0" applyNumberFormat="1" applyFont="1" applyFill="1" applyAlignment="1">
      <alignment horizontal="center" vertical="center" wrapText="1"/>
    </xf>
    <xf numFmtId="169" fontId="3" fillId="0" borderId="0" xfId="1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3" fontId="11" fillId="0" borderId="0" xfId="0" applyNumberFormat="1" applyFont="1" applyAlignment="1">
      <alignment horizontal="center" vertical="center" wrapText="1"/>
    </xf>
    <xf numFmtId="3" fontId="11" fillId="12" borderId="0" xfId="0" applyNumberFormat="1" applyFont="1" applyFill="1" applyAlignment="1">
      <alignment horizontal="center" vertical="center" wrapText="1"/>
    </xf>
    <xf numFmtId="43" fontId="3" fillId="0" borderId="0" xfId="1" applyFont="1" applyBorder="1" applyAlignment="1">
      <alignment horizontal="center" vertical="center" wrapText="1"/>
    </xf>
    <xf numFmtId="43" fontId="11" fillId="0" borderId="0" xfId="1" applyFont="1" applyBorder="1" applyAlignment="1">
      <alignment horizontal="center" vertical="center" wrapText="1"/>
    </xf>
    <xf numFmtId="169" fontId="13" fillId="0" borderId="0" xfId="1" applyNumberFormat="1" applyFont="1" applyFill="1" applyBorder="1" applyAlignment="1">
      <alignment vertical="center" wrapText="1"/>
    </xf>
    <xf numFmtId="169" fontId="12" fillId="0" borderId="0" xfId="0" applyNumberFormat="1" applyFont="1" applyAlignment="1">
      <alignment horizontal="center" vertical="center" wrapText="1"/>
    </xf>
    <xf numFmtId="43" fontId="9" fillId="0" borderId="6" xfId="1" applyFont="1" applyBorder="1" applyAlignment="1">
      <alignment horizontal="right" vertical="center"/>
    </xf>
    <xf numFmtId="0" fontId="9" fillId="2" borderId="0" xfId="0" applyFont="1" applyFill="1" applyAlignment="1">
      <alignment horizontal="right" vertical="center"/>
    </xf>
    <xf numFmtId="169" fontId="9" fillId="2" borderId="0" xfId="1" applyNumberFormat="1" applyFont="1" applyFill="1" applyAlignment="1">
      <alignment horizontal="right" vertical="center"/>
    </xf>
    <xf numFmtId="3" fontId="16" fillId="10" borderId="37" xfId="0" applyNumberFormat="1" applyFont="1" applyFill="1" applyBorder="1" applyAlignment="1">
      <alignment vertical="center"/>
    </xf>
    <xf numFmtId="4" fontId="15" fillId="0" borderId="35" xfId="0" applyNumberFormat="1" applyFont="1" applyBorder="1" applyAlignment="1">
      <alignment vertical="center"/>
    </xf>
    <xf numFmtId="43" fontId="5" fillId="0" borderId="0" xfId="1" applyFont="1"/>
    <xf numFmtId="168" fontId="5" fillId="0" borderId="0" xfId="0" applyNumberFormat="1" applyFont="1"/>
    <xf numFmtId="0" fontId="16" fillId="10" borderId="52" xfId="0" applyFont="1" applyFill="1" applyBorder="1" applyAlignment="1">
      <alignment horizontal="center" vertical="center"/>
    </xf>
    <xf numFmtId="3" fontId="16" fillId="10" borderId="65" xfId="1" applyNumberFormat="1" applyFont="1" applyFill="1" applyBorder="1" applyAlignment="1">
      <alignment horizontal="center" vertical="center"/>
    </xf>
    <xf numFmtId="0" fontId="9" fillId="2" borderId="0" xfId="0" applyFont="1" applyFill="1" applyAlignment="1">
      <alignment horizontal="left" vertical="center" wrapText="1"/>
    </xf>
    <xf numFmtId="168" fontId="36" fillId="0" borderId="0" xfId="0" applyNumberFormat="1" applyFont="1"/>
    <xf numFmtId="43" fontId="12" fillId="12" borderId="40" xfId="0" applyNumberFormat="1" applyFont="1" applyFill="1" applyBorder="1" applyAlignment="1">
      <alignment horizontal="center" vertical="center" wrapText="1"/>
    </xf>
    <xf numFmtId="43" fontId="9" fillId="0" borderId="6" xfId="1" applyFont="1" applyBorder="1" applyAlignment="1">
      <alignment vertical="center"/>
    </xf>
    <xf numFmtId="43" fontId="6" fillId="0" borderId="6" xfId="1" applyFont="1" applyBorder="1" applyAlignment="1">
      <alignment vertical="center"/>
    </xf>
    <xf numFmtId="169" fontId="9" fillId="0" borderId="40" xfId="1" applyNumberFormat="1" applyBorder="1" applyAlignment="1">
      <alignment horizontal="right" vertical="center"/>
    </xf>
    <xf numFmtId="172" fontId="9" fillId="0" borderId="6" xfId="1" applyNumberFormat="1" applyBorder="1" applyAlignment="1">
      <alignment vertical="center"/>
    </xf>
    <xf numFmtId="43" fontId="9" fillId="0" borderId="40" xfId="1" applyFont="1" applyBorder="1" applyAlignment="1">
      <alignment horizontal="center" vertical="center"/>
    </xf>
    <xf numFmtId="43" fontId="6" fillId="0" borderId="40" xfId="1" applyFont="1" applyBorder="1" applyAlignment="1">
      <alignment vertical="center"/>
    </xf>
    <xf numFmtId="0" fontId="9" fillId="2" borderId="0" xfId="0" applyFont="1" applyFill="1" applyAlignment="1">
      <alignment horizontal="center" vertical="center" wrapText="1"/>
    </xf>
    <xf numFmtId="43" fontId="9" fillId="2" borderId="0" xfId="1" applyFont="1" applyFill="1" applyAlignment="1">
      <alignment vertical="center" wrapText="1"/>
    </xf>
    <xf numFmtId="0" fontId="16" fillId="0" borderId="18" xfId="0" applyFont="1" applyBorder="1" applyAlignment="1">
      <alignment horizontal="center" vertical="center"/>
    </xf>
    <xf numFmtId="169" fontId="9" fillId="0" borderId="30" xfId="1" applyNumberFormat="1" applyFont="1" applyBorder="1" applyAlignment="1">
      <alignment horizontal="right" vertical="center"/>
    </xf>
    <xf numFmtId="3" fontId="9" fillId="0" borderId="30" xfId="0" applyNumberFormat="1" applyFont="1" applyBorder="1" applyAlignment="1">
      <alignment horizontal="right" vertical="center"/>
    </xf>
    <xf numFmtId="43" fontId="9" fillId="0" borderId="30" xfId="1" applyFont="1" applyBorder="1" applyAlignment="1">
      <alignment horizontal="right" vertical="center"/>
    </xf>
    <xf numFmtId="169" fontId="9" fillId="0" borderId="30" xfId="1" applyNumberFormat="1" applyBorder="1" applyAlignment="1">
      <alignment horizontal="left"/>
    </xf>
    <xf numFmtId="3" fontId="16" fillId="10" borderId="30" xfId="0" applyNumberFormat="1" applyFont="1" applyFill="1" applyBorder="1" applyAlignment="1">
      <alignment horizontal="center" vertical="center"/>
    </xf>
    <xf numFmtId="3" fontId="9" fillId="0" borderId="30" xfId="0" applyNumberFormat="1" applyFont="1" applyBorder="1" applyAlignment="1">
      <alignment vertical="center"/>
    </xf>
    <xf numFmtId="3" fontId="6" fillId="0" borderId="30" xfId="0" applyNumberFormat="1" applyFont="1" applyBorder="1" applyAlignment="1">
      <alignment vertical="center"/>
    </xf>
    <xf numFmtId="4" fontId="15" fillId="0" borderId="66" xfId="0" applyNumberFormat="1" applyFont="1" applyBorder="1" applyAlignment="1">
      <alignment vertical="center"/>
    </xf>
    <xf numFmtId="43" fontId="9" fillId="0" borderId="6" xfId="1" applyFont="1" applyBorder="1" applyAlignment="1">
      <alignment horizontal="center" vertical="center"/>
    </xf>
    <xf numFmtId="43" fontId="9" fillId="0" borderId="40" xfId="1" applyFont="1" applyBorder="1" applyAlignment="1">
      <alignment vertical="center"/>
    </xf>
    <xf numFmtId="169" fontId="5" fillId="0" borderId="0" xfId="1" applyNumberFormat="1" applyFont="1"/>
    <xf numFmtId="169" fontId="9" fillId="0" borderId="6" xfId="1" applyNumberFormat="1" applyFont="1" applyBorder="1" applyAlignment="1">
      <alignment vertical="center"/>
    </xf>
    <xf numFmtId="169" fontId="16" fillId="0" borderId="40" xfId="0" applyNumberFormat="1" applyFont="1" applyBorder="1" applyAlignment="1">
      <alignment horizontal="center" vertical="center"/>
    </xf>
    <xf numFmtId="0" fontId="16" fillId="0" borderId="40" xfId="0" applyFont="1" applyBorder="1" applyAlignment="1">
      <alignment horizontal="center" vertical="center"/>
    </xf>
    <xf numFmtId="43" fontId="9" fillId="0" borderId="40" xfId="0" applyNumberFormat="1" applyFont="1" applyBorder="1" applyAlignment="1">
      <alignment vertical="center"/>
    </xf>
    <xf numFmtId="3" fontId="16" fillId="10" borderId="60" xfId="1" applyNumberFormat="1" applyFont="1" applyFill="1" applyBorder="1" applyAlignment="1">
      <alignment horizontal="center" vertical="center"/>
    </xf>
    <xf numFmtId="0" fontId="29" fillId="0" borderId="37" xfId="0" applyFont="1" applyBorder="1" applyAlignment="1">
      <alignment horizontal="left" vertical="center"/>
    </xf>
    <xf numFmtId="43" fontId="9" fillId="0" borderId="40" xfId="1" applyFont="1" applyBorder="1" applyAlignment="1">
      <alignment horizontal="right" vertical="center"/>
    </xf>
    <xf numFmtId="43" fontId="9" fillId="0" borderId="66" xfId="1" applyBorder="1" applyAlignment="1">
      <alignment horizontal="left"/>
    </xf>
    <xf numFmtId="0" fontId="16" fillId="10" borderId="67" xfId="0" applyFont="1" applyFill="1" applyBorder="1" applyAlignment="1">
      <alignment vertical="center"/>
    </xf>
    <xf numFmtId="0" fontId="16" fillId="10" borderId="68" xfId="0" applyFont="1" applyFill="1" applyBorder="1" applyAlignment="1">
      <alignment vertical="center"/>
    </xf>
    <xf numFmtId="3" fontId="16" fillId="10" borderId="68" xfId="1" applyNumberFormat="1" applyFont="1" applyFill="1" applyBorder="1" applyAlignment="1">
      <alignment vertical="center"/>
    </xf>
    <xf numFmtId="3" fontId="16" fillId="10" borderId="69" xfId="1" applyNumberFormat="1" applyFont="1" applyFill="1" applyBorder="1" applyAlignment="1">
      <alignment vertical="center"/>
    </xf>
    <xf numFmtId="3" fontId="16" fillId="10" borderId="70" xfId="1" applyNumberFormat="1" applyFont="1" applyFill="1" applyBorder="1" applyAlignment="1">
      <alignment vertical="center"/>
    </xf>
    <xf numFmtId="3" fontId="16" fillId="10" borderId="60" xfId="1" applyNumberFormat="1" applyFont="1" applyFill="1" applyBorder="1" applyAlignment="1">
      <alignment vertical="center"/>
    </xf>
    <xf numFmtId="3" fontId="15" fillId="0" borderId="43" xfId="0" applyNumberFormat="1" applyFont="1" applyBorder="1" applyAlignment="1">
      <alignment vertical="center"/>
    </xf>
    <xf numFmtId="169" fontId="9" fillId="0" borderId="29" xfId="1" applyNumberFormat="1" applyBorder="1" applyAlignment="1">
      <alignment horizontal="left"/>
    </xf>
    <xf numFmtId="169" fontId="4" fillId="0" borderId="0" xfId="1" applyNumberFormat="1" applyFont="1"/>
    <xf numFmtId="4" fontId="7" fillId="0" borderId="0" xfId="0" applyNumberFormat="1" applyFont="1" applyAlignment="1">
      <alignment horizontal="center" vertical="center"/>
    </xf>
    <xf numFmtId="4" fontId="26" fillId="0" borderId="0" xfId="0" applyNumberFormat="1" applyFont="1" applyAlignment="1">
      <alignment horizontal="center" vertical="center"/>
    </xf>
    <xf numFmtId="4" fontId="7" fillId="0" borderId="0" xfId="0" applyNumberFormat="1" applyFont="1" applyAlignment="1">
      <alignment vertical="center"/>
    </xf>
    <xf numFmtId="4" fontId="26" fillId="0" borderId="25" xfId="0" applyNumberFormat="1" applyFont="1" applyBorder="1" applyAlignment="1">
      <alignment horizontal="center" vertical="center" wrapText="1"/>
    </xf>
    <xf numFmtId="4" fontId="26" fillId="0" borderId="26" xfId="0" applyNumberFormat="1" applyFont="1" applyBorder="1" applyAlignment="1">
      <alignment horizontal="center" vertical="center" wrapText="1"/>
    </xf>
    <xf numFmtId="4" fontId="26" fillId="0" borderId="27" xfId="0" applyNumberFormat="1" applyFont="1" applyBorder="1" applyAlignment="1">
      <alignment horizontal="center" vertical="center" wrapText="1"/>
    </xf>
    <xf numFmtId="4" fontId="26" fillId="6" borderId="37" xfId="0" applyNumberFormat="1" applyFont="1" applyFill="1" applyBorder="1" applyAlignment="1">
      <alignment horizontal="center" vertical="center" wrapText="1"/>
    </xf>
    <xf numFmtId="4" fontId="26" fillId="6" borderId="6" xfId="0" applyNumberFormat="1" applyFont="1" applyFill="1" applyBorder="1" applyAlignment="1">
      <alignment vertical="center" wrapText="1"/>
    </xf>
    <xf numFmtId="4" fontId="26" fillId="6" borderId="40" xfId="0" applyNumberFormat="1" applyFont="1" applyFill="1" applyBorder="1" applyAlignment="1">
      <alignment vertical="center" wrapText="1"/>
    </xf>
    <xf numFmtId="4" fontId="7" fillId="0" borderId="37" xfId="0" applyNumberFormat="1" applyFont="1" applyBorder="1" applyAlignment="1">
      <alignment horizontal="center" vertical="center" wrapText="1"/>
    </xf>
    <xf numFmtId="4" fontId="7" fillId="0" borderId="6" xfId="0" applyNumberFormat="1" applyFont="1" applyBorder="1" applyAlignment="1">
      <alignment vertical="center" wrapText="1"/>
    </xf>
    <xf numFmtId="4" fontId="7" fillId="0" borderId="40" xfId="0" applyNumberFormat="1" applyFont="1" applyBorder="1" applyAlignment="1">
      <alignment vertical="center" wrapText="1"/>
    </xf>
    <xf numFmtId="4" fontId="7" fillId="6" borderId="40" xfId="0" applyNumberFormat="1" applyFont="1" applyFill="1" applyBorder="1" applyAlignment="1">
      <alignment vertical="center" wrapText="1"/>
    </xf>
    <xf numFmtId="4" fontId="26" fillId="13" borderId="6" xfId="0" applyNumberFormat="1" applyFont="1" applyFill="1" applyBorder="1" applyAlignment="1">
      <alignment vertical="center" wrapText="1"/>
    </xf>
    <xf numFmtId="4" fontId="7" fillId="6" borderId="29" xfId="0" applyNumberFormat="1" applyFont="1" applyFill="1" applyBorder="1" applyAlignment="1">
      <alignment vertical="center" wrapText="1"/>
    </xf>
    <xf numFmtId="4" fontId="26" fillId="6" borderId="7" xfId="0" applyNumberFormat="1" applyFont="1" applyFill="1" applyBorder="1" applyAlignment="1">
      <alignment vertical="center" wrapText="1"/>
    </xf>
    <xf numFmtId="4" fontId="26" fillId="0" borderId="37" xfId="0" applyNumberFormat="1" applyFont="1" applyBorder="1" applyAlignment="1">
      <alignment horizontal="center" vertical="center" wrapText="1"/>
    </xf>
    <xf numFmtId="4" fontId="26" fillId="0" borderId="6" xfId="0" applyNumberFormat="1" applyFont="1" applyBorder="1" applyAlignment="1">
      <alignment vertical="center" wrapText="1"/>
    </xf>
    <xf numFmtId="4" fontId="26" fillId="0" borderId="40" xfId="0" applyNumberFormat="1" applyFont="1" applyBorder="1" applyAlignment="1">
      <alignment vertical="center" wrapText="1"/>
    </xf>
    <xf numFmtId="4" fontId="7" fillId="0" borderId="40" xfId="0" applyNumberFormat="1" applyFont="1" applyBorder="1" applyAlignment="1">
      <alignment vertical="center"/>
    </xf>
    <xf numFmtId="4" fontId="26" fillId="0" borderId="40" xfId="0" applyNumberFormat="1" applyFont="1" applyBorder="1" applyAlignment="1">
      <alignment vertical="center"/>
    </xf>
    <xf numFmtId="4" fontId="26" fillId="0" borderId="37" xfId="20" applyNumberFormat="1" applyFont="1" applyBorder="1" applyAlignment="1">
      <alignment horizontal="center" vertical="center"/>
    </xf>
    <xf numFmtId="4" fontId="26" fillId="0" borderId="6" xfId="20" applyNumberFormat="1" applyFont="1" applyBorder="1" applyAlignment="1">
      <alignment vertical="center" wrapText="1"/>
    </xf>
    <xf numFmtId="4" fontId="26" fillId="0" borderId="6" xfId="20" applyNumberFormat="1" applyFont="1" applyBorder="1" applyAlignment="1">
      <alignment vertical="center"/>
    </xf>
    <xf numFmtId="4" fontId="26" fillId="0" borderId="23" xfId="20" applyNumberFormat="1" applyFont="1" applyBorder="1" applyAlignment="1">
      <alignment horizontal="center" vertical="center"/>
    </xf>
    <xf numFmtId="4" fontId="26" fillId="0" borderId="35" xfId="20" applyNumberFormat="1" applyFont="1" applyBorder="1" applyAlignment="1">
      <alignment vertical="center"/>
    </xf>
    <xf numFmtId="4" fontId="26" fillId="0" borderId="24" xfId="0" applyNumberFormat="1" applyFont="1" applyBorder="1" applyAlignment="1">
      <alignment vertical="center"/>
    </xf>
    <xf numFmtId="4" fontId="26" fillId="0" borderId="0" xfId="0" applyNumberFormat="1" applyFont="1" applyAlignment="1">
      <alignment vertical="center" wrapText="1"/>
    </xf>
    <xf numFmtId="4" fontId="26" fillId="0" borderId="0" xfId="0" applyNumberFormat="1" applyFont="1" applyAlignment="1">
      <alignment vertical="center"/>
    </xf>
    <xf numFmtId="4" fontId="26" fillId="0" borderId="0" xfId="0" applyNumberFormat="1" applyFont="1" applyAlignment="1">
      <alignment horizontal="center" vertical="center" wrapText="1"/>
    </xf>
    <xf numFmtId="4" fontId="0" fillId="0" borderId="6" xfId="0" applyNumberFormat="1" applyBorder="1"/>
    <xf numFmtId="4" fontId="26" fillId="0" borderId="6" xfId="0" applyNumberFormat="1" applyFont="1" applyBorder="1" applyAlignment="1">
      <alignment horizontal="center" vertical="center" wrapText="1"/>
    </xf>
    <xf numFmtId="4" fontId="0" fillId="0" borderId="6" xfId="0" applyNumberFormat="1" applyBorder="1" applyAlignment="1">
      <alignment wrapText="1"/>
    </xf>
    <xf numFmtId="4" fontId="0" fillId="0" borderId="37" xfId="0" applyNumberFormat="1" applyBorder="1"/>
    <xf numFmtId="4" fontId="0" fillId="0" borderId="40" xfId="0" applyNumberFormat="1" applyBorder="1"/>
    <xf numFmtId="4" fontId="26" fillId="0" borderId="40" xfId="0" applyNumberFormat="1" applyFont="1" applyBorder="1" applyAlignment="1">
      <alignment horizontal="center" vertical="center" wrapText="1"/>
    </xf>
    <xf numFmtId="4" fontId="0" fillId="0" borderId="23" xfId="0" applyNumberFormat="1" applyBorder="1"/>
    <xf numFmtId="4" fontId="0" fillId="0" borderId="35" xfId="0" applyNumberFormat="1" applyBorder="1"/>
    <xf numFmtId="4" fontId="0" fillId="0" borderId="24" xfId="0" applyNumberFormat="1" applyBorder="1"/>
    <xf numFmtId="168" fontId="38" fillId="0" borderId="0" xfId="0" applyNumberFormat="1" applyFont="1"/>
    <xf numFmtId="165" fontId="26" fillId="0" borderId="0" xfId="38" applyFont="1"/>
    <xf numFmtId="165" fontId="7" fillId="0" borderId="0" xfId="0" applyNumberFormat="1" applyFont="1"/>
    <xf numFmtId="165" fontId="7" fillId="0" borderId="0" xfId="38" applyFont="1"/>
    <xf numFmtId="0" fontId="49" fillId="0" borderId="0" xfId="41"/>
    <xf numFmtId="0" fontId="50" fillId="2" borderId="25" xfId="41" applyFont="1" applyFill="1" applyBorder="1"/>
    <xf numFmtId="0" fontId="50" fillId="2" borderId="26" xfId="41" applyFont="1" applyFill="1" applyBorder="1"/>
    <xf numFmtId="0" fontId="44" fillId="15" borderId="27" xfId="41" applyFont="1" applyFill="1" applyBorder="1" applyAlignment="1">
      <alignment horizontal="center" vertical="center"/>
    </xf>
    <xf numFmtId="0" fontId="45" fillId="2" borderId="0" xfId="41" applyFont="1" applyFill="1"/>
    <xf numFmtId="0" fontId="50" fillId="2" borderId="0" xfId="41" applyFont="1" applyFill="1"/>
    <xf numFmtId="0" fontId="50" fillId="5" borderId="37" xfId="41" applyFont="1" applyFill="1" applyBorder="1" applyAlignment="1">
      <alignment horizontal="center"/>
    </xf>
    <xf numFmtId="0" fontId="50" fillId="5" borderId="6" xfId="41" applyFont="1" applyFill="1" applyBorder="1"/>
    <xf numFmtId="0" fontId="50" fillId="5" borderId="6" xfId="41" applyFont="1" applyFill="1" applyBorder="1" applyAlignment="1">
      <alignment horizontal="center"/>
    </xf>
    <xf numFmtId="0" fontId="51" fillId="5" borderId="6" xfId="41" applyFont="1" applyFill="1" applyBorder="1" applyAlignment="1">
      <alignment horizontal="center"/>
    </xf>
    <xf numFmtId="0" fontId="50" fillId="5" borderId="40" xfId="41" applyFont="1" applyFill="1" applyBorder="1" applyAlignment="1">
      <alignment horizontal="center"/>
    </xf>
    <xf numFmtId="0" fontId="47" fillId="15" borderId="37" xfId="41" applyFont="1" applyFill="1" applyBorder="1" applyAlignment="1">
      <alignment horizontal="center" vertical="center"/>
    </xf>
    <xf numFmtId="0" fontId="47" fillId="15" borderId="6" xfId="41" applyFont="1" applyFill="1" applyBorder="1" applyAlignment="1">
      <alignment horizontal="center" vertical="center"/>
    </xf>
    <xf numFmtId="0" fontId="48" fillId="15" borderId="6" xfId="41" applyFont="1" applyFill="1" applyBorder="1" applyAlignment="1">
      <alignment horizontal="center" vertical="center"/>
    </xf>
    <xf numFmtId="0" fontId="48" fillId="15" borderId="40" xfId="41" applyFont="1" applyFill="1" applyBorder="1" applyAlignment="1">
      <alignment horizontal="center" vertical="center"/>
    </xf>
    <xf numFmtId="0" fontId="50" fillId="0" borderId="37" xfId="41" applyFont="1" applyBorder="1" applyAlignment="1">
      <alignment horizontal="center" vertical="center"/>
    </xf>
    <xf numFmtId="0" fontId="50" fillId="0" borderId="6" xfId="41" applyFont="1" applyBorder="1" applyAlignment="1">
      <alignment horizontal="left" vertical="center" wrapText="1"/>
    </xf>
    <xf numFmtId="0" fontId="50" fillId="0" borderId="6" xfId="41" applyFont="1" applyBorder="1" applyAlignment="1">
      <alignment horizontal="center" vertical="center" wrapText="1"/>
    </xf>
    <xf numFmtId="3" fontId="50" fillId="0" borderId="6" xfId="41" applyNumberFormat="1" applyFont="1" applyBorder="1" applyAlignment="1">
      <alignment horizontal="center" vertical="center"/>
    </xf>
    <xf numFmtId="3" fontId="50" fillId="0" borderId="40" xfId="41" applyNumberFormat="1" applyFont="1" applyBorder="1" applyAlignment="1">
      <alignment horizontal="center" vertical="center"/>
    </xf>
    <xf numFmtId="3" fontId="50" fillId="2" borderId="0" xfId="41" applyNumberFormat="1" applyFont="1" applyFill="1"/>
    <xf numFmtId="0" fontId="50" fillId="0" borderId="6" xfId="41" applyFont="1" applyBorder="1" applyAlignment="1">
      <alignment horizontal="left" vertical="center"/>
    </xf>
    <xf numFmtId="0" fontId="50" fillId="0" borderId="6" xfId="41" applyFont="1" applyBorder="1" applyAlignment="1">
      <alignment horizontal="center" vertical="center"/>
    </xf>
    <xf numFmtId="0" fontId="47" fillId="15" borderId="6" xfId="41" applyFont="1" applyFill="1" applyBorder="1" applyAlignment="1">
      <alignment vertical="center"/>
    </xf>
    <xf numFmtId="0" fontId="47" fillId="15" borderId="6" xfId="41" applyFont="1" applyFill="1" applyBorder="1"/>
    <xf numFmtId="3" fontId="48" fillId="15" borderId="6" xfId="41" applyNumberFormat="1" applyFont="1" applyFill="1" applyBorder="1"/>
    <xf numFmtId="3" fontId="48" fillId="15" borderId="40" xfId="41" applyNumberFormat="1" applyFont="1" applyFill="1" applyBorder="1"/>
    <xf numFmtId="0" fontId="50" fillId="0" borderId="37" xfId="41" applyFont="1" applyBorder="1" applyAlignment="1">
      <alignment horizontal="center"/>
    </xf>
    <xf numFmtId="0" fontId="51" fillId="0" borderId="6" xfId="41" applyFont="1" applyBorder="1" applyAlignment="1">
      <alignment horizontal="left" vertical="center" wrapText="1"/>
    </xf>
    <xf numFmtId="0" fontId="4" fillId="0" borderId="6" xfId="41" applyFont="1" applyBorder="1" applyAlignment="1">
      <alignment horizontal="center" vertical="center"/>
    </xf>
    <xf numFmtId="3" fontId="46" fillId="0" borderId="6" xfId="41" applyNumberFormat="1" applyFont="1" applyBorder="1" applyAlignment="1">
      <alignment horizontal="center" vertical="center"/>
    </xf>
    <xf numFmtId="3" fontId="46" fillId="0" borderId="40" xfId="41" applyNumberFormat="1" applyFont="1" applyBorder="1" applyAlignment="1">
      <alignment horizontal="center" vertical="center"/>
    </xf>
    <xf numFmtId="3" fontId="46" fillId="2" borderId="0" xfId="41" applyNumberFormat="1" applyFont="1" applyFill="1"/>
    <xf numFmtId="9" fontId="50" fillId="0" borderId="6" xfId="41" applyNumberFormat="1" applyFont="1" applyBorder="1" applyAlignment="1">
      <alignment horizontal="center" vertical="center"/>
    </xf>
    <xf numFmtId="9" fontId="52" fillId="0" borderId="6" xfId="41" applyNumberFormat="1" applyFont="1" applyBorder="1" applyAlignment="1">
      <alignment horizontal="center" vertical="center"/>
    </xf>
    <xf numFmtId="9" fontId="50" fillId="0" borderId="40" xfId="41" applyNumberFormat="1" applyFont="1" applyBorder="1" applyAlignment="1">
      <alignment horizontal="center" vertical="center"/>
    </xf>
    <xf numFmtId="0" fontId="5" fillId="0" borderId="6" xfId="41" applyFont="1" applyBorder="1" applyAlignment="1">
      <alignment horizontal="center" vertical="center"/>
    </xf>
    <xf numFmtId="3" fontId="46" fillId="2" borderId="0" xfId="41" applyNumberFormat="1" applyFont="1" applyFill="1" applyAlignment="1">
      <alignment horizontal="center"/>
    </xf>
    <xf numFmtId="0" fontId="5" fillId="0" borderId="6" xfId="41" applyFont="1" applyBorder="1" applyAlignment="1">
      <alignment horizontal="center"/>
    </xf>
    <xf numFmtId="1" fontId="46" fillId="0" borderId="6" xfId="41" applyNumberFormat="1" applyFont="1" applyBorder="1" applyAlignment="1">
      <alignment horizontal="center" vertical="center"/>
    </xf>
    <xf numFmtId="1" fontId="46" fillId="0" borderId="40" xfId="41" applyNumberFormat="1" applyFont="1" applyBorder="1" applyAlignment="1">
      <alignment horizontal="center" vertical="center"/>
    </xf>
    <xf numFmtId="1" fontId="46" fillId="2" borderId="0" xfId="41" applyNumberFormat="1" applyFont="1" applyFill="1" applyAlignment="1">
      <alignment horizontal="center"/>
    </xf>
    <xf numFmtId="0" fontId="50" fillId="0" borderId="6" xfId="41" applyFont="1" applyBorder="1" applyAlignment="1">
      <alignment vertical="center" wrapText="1"/>
    </xf>
    <xf numFmtId="0" fontId="4" fillId="0" borderId="6" xfId="41" applyFont="1" applyBorder="1"/>
    <xf numFmtId="2" fontId="50" fillId="0" borderId="6" xfId="41" applyNumberFormat="1" applyFont="1" applyBorder="1" applyAlignment="1">
      <alignment horizontal="center" vertical="center"/>
    </xf>
    <xf numFmtId="2" fontId="50" fillId="0" borderId="40" xfId="41" applyNumberFormat="1" applyFont="1" applyBorder="1" applyAlignment="1">
      <alignment horizontal="center" vertical="center"/>
    </xf>
    <xf numFmtId="1" fontId="50" fillId="0" borderId="6" xfId="41" applyNumberFormat="1" applyFont="1" applyBorder="1" applyAlignment="1">
      <alignment horizontal="center" vertical="center"/>
    </xf>
    <xf numFmtId="1" fontId="50" fillId="0" borderId="40" xfId="41" applyNumberFormat="1" applyFont="1" applyBorder="1" applyAlignment="1">
      <alignment horizontal="center" vertical="center"/>
    </xf>
    <xf numFmtId="0" fontId="46" fillId="0" borderId="37" xfId="41" applyFont="1" applyBorder="1" applyAlignment="1">
      <alignment horizontal="center" vertical="center"/>
    </xf>
    <xf numFmtId="0" fontId="46" fillId="0" borderId="6" xfId="41" applyFont="1" applyBorder="1" applyAlignment="1">
      <alignment vertical="center" wrapText="1"/>
    </xf>
    <xf numFmtId="0" fontId="46" fillId="0" borderId="6" xfId="41" applyFont="1" applyBorder="1"/>
    <xf numFmtId="0" fontId="46" fillId="2" borderId="37" xfId="41" applyFont="1" applyFill="1" applyBorder="1" applyAlignment="1">
      <alignment horizontal="center" vertical="center"/>
    </xf>
    <xf numFmtId="0" fontId="46" fillId="2" borderId="6" xfId="41" applyFont="1" applyFill="1" applyBorder="1" applyAlignment="1">
      <alignment vertical="center" wrapText="1"/>
    </xf>
    <xf numFmtId="0" fontId="46" fillId="2" borderId="6" xfId="41" applyFont="1" applyFill="1" applyBorder="1" applyAlignment="1">
      <alignment wrapText="1"/>
    </xf>
    <xf numFmtId="3" fontId="46" fillId="2" borderId="6" xfId="41" applyNumberFormat="1" applyFont="1" applyFill="1" applyBorder="1" applyAlignment="1">
      <alignment horizontal="center"/>
    </xf>
    <xf numFmtId="3" fontId="46" fillId="2" borderId="40" xfId="41" applyNumberFormat="1" applyFont="1" applyFill="1" applyBorder="1" applyAlignment="1">
      <alignment horizontal="center"/>
    </xf>
    <xf numFmtId="0" fontId="50" fillId="2" borderId="37" xfId="41" applyFont="1" applyFill="1" applyBorder="1" applyAlignment="1">
      <alignment horizontal="center"/>
    </xf>
    <xf numFmtId="0" fontId="50" fillId="2" borderId="6" xfId="41" applyFont="1" applyFill="1" applyBorder="1" applyAlignment="1">
      <alignment wrapText="1"/>
    </xf>
    <xf numFmtId="0" fontId="50" fillId="2" borderId="6" xfId="41" applyFont="1" applyFill="1" applyBorder="1" applyAlignment="1">
      <alignment horizontal="center" wrapText="1"/>
    </xf>
    <xf numFmtId="167" fontId="51" fillId="2" borderId="6" xfId="41" applyNumberFormat="1" applyFont="1" applyFill="1" applyBorder="1" applyAlignment="1">
      <alignment horizontal="center"/>
    </xf>
    <xf numFmtId="167" fontId="51" fillId="2" borderId="40" xfId="41" applyNumberFormat="1" applyFont="1" applyFill="1" applyBorder="1" applyAlignment="1">
      <alignment horizontal="center"/>
    </xf>
    <xf numFmtId="167" fontId="50" fillId="2" borderId="0" xfId="41" applyNumberFormat="1" applyFont="1" applyFill="1"/>
    <xf numFmtId="0" fontId="50" fillId="2" borderId="6" xfId="41" applyFont="1" applyFill="1" applyBorder="1" applyAlignment="1">
      <alignment horizontal="center"/>
    </xf>
    <xf numFmtId="3" fontId="53" fillId="5" borderId="6" xfId="41" applyNumberFormat="1" applyFont="1" applyFill="1" applyBorder="1" applyAlignment="1">
      <alignment horizontal="center"/>
    </xf>
    <xf numFmtId="3" fontId="53" fillId="5" borderId="40" xfId="41" applyNumberFormat="1" applyFont="1" applyFill="1" applyBorder="1" applyAlignment="1">
      <alignment horizontal="center"/>
    </xf>
    <xf numFmtId="3" fontId="51" fillId="2" borderId="6" xfId="41" applyNumberFormat="1" applyFont="1" applyFill="1" applyBorder="1" applyAlignment="1">
      <alignment horizontal="center"/>
    </xf>
    <xf numFmtId="3" fontId="51" fillId="2" borderId="40" xfId="41" applyNumberFormat="1" applyFont="1" applyFill="1" applyBorder="1" applyAlignment="1">
      <alignment horizontal="center"/>
    </xf>
    <xf numFmtId="2" fontId="50" fillId="2" borderId="6" xfId="41" applyNumberFormat="1" applyFont="1" applyFill="1" applyBorder="1" applyAlignment="1">
      <alignment wrapText="1"/>
    </xf>
    <xf numFmtId="0" fontId="46" fillId="2" borderId="23" xfId="41" applyFont="1" applyFill="1" applyBorder="1" applyAlignment="1">
      <alignment horizontal="center"/>
    </xf>
    <xf numFmtId="0" fontId="46" fillId="2" borderId="35" xfId="41" applyFont="1" applyFill="1" applyBorder="1" applyAlignment="1">
      <alignment wrapText="1"/>
    </xf>
    <xf numFmtId="0" fontId="46" fillId="2" borderId="35" xfId="41" applyFont="1" applyFill="1" applyBorder="1" applyAlignment="1">
      <alignment horizontal="center"/>
    </xf>
    <xf numFmtId="3" fontId="54" fillId="2" borderId="35" xfId="41" applyNumberFormat="1" applyFont="1" applyFill="1" applyBorder="1" applyAlignment="1">
      <alignment horizontal="center"/>
    </xf>
    <xf numFmtId="3" fontId="54" fillId="2" borderId="24" xfId="41" applyNumberFormat="1" applyFont="1" applyFill="1" applyBorder="1" applyAlignment="1">
      <alignment horizontal="center"/>
    </xf>
    <xf numFmtId="3" fontId="54" fillId="2" borderId="0" xfId="41" applyNumberFormat="1" applyFont="1" applyFill="1" applyAlignment="1">
      <alignment horizontal="center"/>
    </xf>
    <xf numFmtId="0" fontId="46" fillId="2" borderId="0" xfId="41" applyFont="1" applyFill="1"/>
    <xf numFmtId="0" fontId="52" fillId="2" borderId="0" xfId="41" applyFont="1" applyFill="1"/>
    <xf numFmtId="0" fontId="21" fillId="0" borderId="25" xfId="41" applyFont="1" applyBorder="1" applyAlignment="1">
      <alignment vertical="center" wrapText="1"/>
    </xf>
    <xf numFmtId="0" fontId="50" fillId="2" borderId="26" xfId="41" applyFont="1" applyFill="1" applyBorder="1" applyAlignment="1">
      <alignment wrapText="1"/>
    </xf>
    <xf numFmtId="0" fontId="50" fillId="2" borderId="27" xfId="41" applyFont="1" applyFill="1" applyBorder="1" applyAlignment="1">
      <alignment wrapText="1"/>
    </xf>
    <xf numFmtId="0" fontId="50" fillId="2" borderId="37" xfId="41" applyFont="1" applyFill="1" applyBorder="1" applyAlignment="1">
      <alignment wrapText="1"/>
    </xf>
    <xf numFmtId="0" fontId="50" fillId="2" borderId="40" xfId="41" applyFont="1" applyFill="1" applyBorder="1" applyAlignment="1">
      <alignment wrapText="1"/>
    </xf>
    <xf numFmtId="0" fontId="50" fillId="2" borderId="23" xfId="41" applyFont="1" applyFill="1" applyBorder="1" applyAlignment="1">
      <alignment wrapText="1"/>
    </xf>
    <xf numFmtId="0" fontId="50" fillId="2" borderId="35" xfId="41" applyFont="1" applyFill="1" applyBorder="1" applyAlignment="1">
      <alignment wrapText="1"/>
    </xf>
    <xf numFmtId="0" fontId="50" fillId="2" borderId="24" xfId="41" applyFont="1" applyFill="1" applyBorder="1" applyAlignment="1">
      <alignment wrapText="1"/>
    </xf>
    <xf numFmtId="0" fontId="50" fillId="2" borderId="0" xfId="41" applyFont="1" applyFill="1" applyAlignment="1">
      <alignment wrapText="1"/>
    </xf>
    <xf numFmtId="0" fontId="50" fillId="0" borderId="0" xfId="41" applyFont="1"/>
    <xf numFmtId="0" fontId="52" fillId="0" borderId="0" xfId="41" applyFont="1"/>
    <xf numFmtId="0" fontId="15" fillId="0" borderId="25" xfId="41" applyFont="1" applyBorder="1" applyAlignment="1">
      <alignment vertical="center" wrapText="1"/>
    </xf>
    <xf numFmtId="0" fontId="49" fillId="0" borderId="26" xfId="41" applyBorder="1" applyAlignment="1">
      <alignment wrapText="1"/>
    </xf>
    <xf numFmtId="0" fontId="15" fillId="5" borderId="41" xfId="41" applyFont="1" applyFill="1" applyBorder="1" applyAlignment="1">
      <alignment horizontal="center" vertical="center" wrapText="1"/>
    </xf>
    <xf numFmtId="0" fontId="49" fillId="0" borderId="37" xfId="41" applyBorder="1" applyAlignment="1">
      <alignment wrapText="1"/>
    </xf>
    <xf numFmtId="0" fontId="49" fillId="5" borderId="6" xfId="41" applyFill="1" applyBorder="1" applyAlignment="1">
      <alignment wrapText="1"/>
    </xf>
    <xf numFmtId="0" fontId="49" fillId="5" borderId="30" xfId="41" applyFill="1" applyBorder="1" applyAlignment="1">
      <alignment wrapText="1"/>
    </xf>
    <xf numFmtId="0" fontId="6" fillId="5" borderId="40" xfId="41" applyFont="1" applyFill="1" applyBorder="1" applyAlignment="1">
      <alignment wrapText="1"/>
    </xf>
    <xf numFmtId="0" fontId="49" fillId="0" borderId="0" xfId="41" applyAlignment="1">
      <alignment wrapText="1"/>
    </xf>
    <xf numFmtId="1" fontId="18" fillId="15" borderId="6" xfId="41" applyNumberFormat="1" applyFont="1" applyFill="1" applyBorder="1" applyAlignment="1">
      <alignment wrapText="1"/>
    </xf>
    <xf numFmtId="1" fontId="49" fillId="0" borderId="6" xfId="41" applyNumberFormat="1" applyBorder="1" applyAlignment="1">
      <alignment wrapText="1"/>
    </xf>
    <xf numFmtId="1" fontId="49" fillId="14" borderId="6" xfId="41" applyNumberFormat="1" applyFill="1" applyBorder="1" applyAlignment="1">
      <alignment wrapText="1"/>
    </xf>
    <xf numFmtId="3" fontId="18" fillId="15" borderId="40" xfId="41" applyNumberFormat="1" applyFont="1" applyFill="1" applyBorder="1"/>
    <xf numFmtId="0" fontId="6" fillId="0" borderId="37" xfId="41" applyFont="1" applyBorder="1" applyAlignment="1">
      <alignment wrapText="1"/>
    </xf>
    <xf numFmtId="0" fontId="15" fillId="0" borderId="23" xfId="41" applyFont="1" applyBorder="1" applyAlignment="1">
      <alignment wrapText="1"/>
    </xf>
    <xf numFmtId="1" fontId="15" fillId="0" borderId="35" xfId="41" applyNumberFormat="1" applyFont="1" applyBorder="1"/>
    <xf numFmtId="1" fontId="15" fillId="14" borderId="35" xfId="41" applyNumberFormat="1" applyFont="1" applyFill="1" applyBorder="1" applyAlignment="1">
      <alignment wrapText="1"/>
    </xf>
    <xf numFmtId="3" fontId="19" fillId="15" borderId="40" xfId="41" applyNumberFormat="1" applyFont="1" applyFill="1" applyBorder="1"/>
    <xf numFmtId="0" fontId="15" fillId="0" borderId="0" xfId="41" applyFont="1"/>
    <xf numFmtId="171" fontId="18" fillId="15" borderId="0" xfId="41" applyNumberFormat="1" applyFont="1" applyFill="1"/>
    <xf numFmtId="3" fontId="15" fillId="0" borderId="0" xfId="0" applyNumberFormat="1" applyFont="1" applyAlignment="1">
      <alignment vertical="center"/>
    </xf>
    <xf numFmtId="0" fontId="0" fillId="0" borderId="22" xfId="0" applyBorder="1"/>
    <xf numFmtId="43" fontId="0" fillId="0" borderId="15" xfId="1" applyFont="1" applyBorder="1"/>
    <xf numFmtId="0" fontId="0" fillId="0" borderId="15" xfId="0" applyBorder="1"/>
    <xf numFmtId="0" fontId="0" fillId="0" borderId="14" xfId="0" applyBorder="1"/>
    <xf numFmtId="0" fontId="0" fillId="0" borderId="20" xfId="0" applyBorder="1"/>
    <xf numFmtId="0" fontId="0" fillId="0" borderId="13" xfId="0" applyBorder="1"/>
    <xf numFmtId="0" fontId="0" fillId="0" borderId="20" xfId="0" applyBorder="1" applyAlignment="1">
      <alignment wrapText="1"/>
    </xf>
    <xf numFmtId="0" fontId="0" fillId="0" borderId="72" xfId="0" applyBorder="1"/>
    <xf numFmtId="0" fontId="0" fillId="0" borderId="21" xfId="0" applyBorder="1"/>
    <xf numFmtId="0" fontId="0" fillId="0" borderId="55" xfId="0" applyBorder="1"/>
    <xf numFmtId="4" fontId="0" fillId="3" borderId="0" xfId="0" applyNumberFormat="1" applyFill="1"/>
    <xf numFmtId="43" fontId="0" fillId="3" borderId="0" xfId="1" applyFont="1" applyFill="1"/>
    <xf numFmtId="165" fontId="5" fillId="3" borderId="0" xfId="0" applyNumberFormat="1" applyFont="1" applyFill="1"/>
    <xf numFmtId="0" fontId="0" fillId="3" borderId="0" xfId="0" applyFill="1"/>
    <xf numFmtId="0" fontId="55" fillId="0" borderId="0" xfId="0" applyFont="1"/>
    <xf numFmtId="0" fontId="56" fillId="0" borderId="0" xfId="0" applyFont="1"/>
    <xf numFmtId="0" fontId="0" fillId="0" borderId="16" xfId="0" applyBorder="1"/>
    <xf numFmtId="0" fontId="0" fillId="0" borderId="3" xfId="0" applyBorder="1"/>
    <xf numFmtId="0" fontId="0" fillId="0" borderId="18" xfId="0" applyBorder="1"/>
    <xf numFmtId="0" fontId="0" fillId="0" borderId="9" xfId="0" applyBorder="1"/>
    <xf numFmtId="0" fontId="0" fillId="0" borderId="1" xfId="0" applyBorder="1"/>
    <xf numFmtId="0" fontId="0" fillId="0" borderId="7" xfId="0" applyBorder="1"/>
    <xf numFmtId="0" fontId="0" fillId="0" borderId="4" xfId="0" applyBorder="1"/>
    <xf numFmtId="0" fontId="0" fillId="0" borderId="6" xfId="0" applyBorder="1"/>
    <xf numFmtId="0" fontId="0" fillId="0" borderId="0" xfId="0" applyAlignment="1">
      <alignment horizontal="left"/>
    </xf>
    <xf numFmtId="0" fontId="0" fillId="0" borderId="17" xfId="0" applyBorder="1"/>
    <xf numFmtId="0" fontId="0" fillId="0" borderId="19" xfId="0" applyBorder="1"/>
    <xf numFmtId="43" fontId="12" fillId="0" borderId="0" xfId="1" applyFont="1" applyAlignment="1">
      <alignment horizontal="center" vertical="center" wrapText="1"/>
    </xf>
    <xf numFmtId="0" fontId="50" fillId="2" borderId="34" xfId="71" applyFont="1" applyFill="1" applyBorder="1"/>
    <xf numFmtId="0" fontId="50" fillId="2" borderId="75" xfId="71" applyFont="1" applyFill="1" applyBorder="1"/>
    <xf numFmtId="0" fontId="44" fillId="15" borderId="76" xfId="71" applyFont="1" applyFill="1" applyBorder="1" applyAlignment="1">
      <alignment horizontal="center" vertical="center"/>
    </xf>
    <xf numFmtId="0" fontId="45" fillId="2" borderId="0" xfId="71" applyFont="1" applyFill="1"/>
    <xf numFmtId="0" fontId="50" fillId="2" borderId="0" xfId="71" applyFont="1" applyFill="1"/>
    <xf numFmtId="0" fontId="50" fillId="5" borderId="25" xfId="71" applyFont="1" applyFill="1" applyBorder="1" applyAlignment="1">
      <alignment horizontal="center"/>
    </xf>
    <xf numFmtId="0" fontId="50" fillId="5" borderId="26" xfId="71" applyFont="1" applyFill="1" applyBorder="1"/>
    <xf numFmtId="0" fontId="50" fillId="5" borderId="26" xfId="71" applyFont="1" applyFill="1" applyBorder="1" applyAlignment="1">
      <alignment horizontal="center"/>
    </xf>
    <xf numFmtId="0" fontId="51" fillId="5" borderId="26" xfId="71" applyFont="1" applyFill="1" applyBorder="1" applyAlignment="1">
      <alignment horizontal="center"/>
    </xf>
    <xf numFmtId="0" fontId="50" fillId="5" borderId="27" xfId="71" applyFont="1" applyFill="1" applyBorder="1" applyAlignment="1">
      <alignment horizontal="center"/>
    </xf>
    <xf numFmtId="0" fontId="47" fillId="15" borderId="37" xfId="71" applyFont="1" applyFill="1" applyBorder="1" applyAlignment="1">
      <alignment horizontal="center" vertical="center"/>
    </xf>
    <xf numFmtId="0" fontId="47" fillId="15" borderId="6" xfId="71" applyFont="1" applyFill="1" applyBorder="1" applyAlignment="1">
      <alignment horizontal="center" vertical="center"/>
    </xf>
    <xf numFmtId="0" fontId="48" fillId="15" borderId="6" xfId="71" applyFont="1" applyFill="1" applyBorder="1" applyAlignment="1">
      <alignment horizontal="center" vertical="center"/>
    </xf>
    <xf numFmtId="0" fontId="48" fillId="15" borderId="40" xfId="71" applyFont="1" applyFill="1" applyBorder="1" applyAlignment="1">
      <alignment horizontal="center" vertical="center"/>
    </xf>
    <xf numFmtId="0" fontId="50" fillId="0" borderId="37" xfId="71" applyFont="1" applyBorder="1" applyAlignment="1">
      <alignment horizontal="center" vertical="center"/>
    </xf>
    <xf numFmtId="0" fontId="50" fillId="0" borderId="6" xfId="71" applyFont="1" applyBorder="1" applyAlignment="1">
      <alignment horizontal="left" vertical="center" wrapText="1"/>
    </xf>
    <xf numFmtId="0" fontId="50" fillId="0" borderId="6" xfId="71" applyFont="1" applyBorder="1" applyAlignment="1">
      <alignment horizontal="center" vertical="center" wrapText="1"/>
    </xf>
    <xf numFmtId="3" fontId="50" fillId="0" borderId="6" xfId="71" applyNumberFormat="1" applyFont="1" applyBorder="1" applyAlignment="1">
      <alignment horizontal="center" vertical="center"/>
    </xf>
    <xf numFmtId="3" fontId="50" fillId="0" borderId="40" xfId="71" applyNumberFormat="1" applyFont="1" applyBorder="1" applyAlignment="1">
      <alignment horizontal="center" vertical="center"/>
    </xf>
    <xf numFmtId="3" fontId="50" fillId="2" borderId="0" xfId="71" applyNumberFormat="1" applyFont="1" applyFill="1"/>
    <xf numFmtId="0" fontId="50" fillId="0" borderId="6" xfId="71" applyFont="1" applyBorder="1" applyAlignment="1">
      <alignment horizontal="left" vertical="center"/>
    </xf>
    <xf numFmtId="0" fontId="50" fillId="0" borderId="6" xfId="71" applyFont="1" applyBorder="1" applyAlignment="1">
      <alignment horizontal="center" vertical="center"/>
    </xf>
    <xf numFmtId="0" fontId="47" fillId="15" borderId="6" xfId="71" applyFont="1" applyFill="1" applyBorder="1" applyAlignment="1">
      <alignment vertical="center"/>
    </xf>
    <xf numFmtId="0" fontId="47" fillId="15" borderId="6" xfId="71" applyFont="1" applyFill="1" applyBorder="1"/>
    <xf numFmtId="3" fontId="48" fillId="15" borderId="6" xfId="71" applyNumberFormat="1" applyFont="1" applyFill="1" applyBorder="1"/>
    <xf numFmtId="3" fontId="48" fillId="15" borderId="40" xfId="71" applyNumberFormat="1" applyFont="1" applyFill="1" applyBorder="1"/>
    <xf numFmtId="0" fontId="50" fillId="0" borderId="37" xfId="71" applyFont="1" applyBorder="1" applyAlignment="1">
      <alignment horizontal="center"/>
    </xf>
    <xf numFmtId="0" fontId="51" fillId="0" borderId="6" xfId="71" applyFont="1" applyBorder="1" applyAlignment="1">
      <alignment horizontal="left" vertical="center" wrapText="1"/>
    </xf>
    <xf numFmtId="0" fontId="4" fillId="0" borderId="6" xfId="71" applyFont="1" applyBorder="1" applyAlignment="1">
      <alignment horizontal="center" vertical="center"/>
    </xf>
    <xf numFmtId="3" fontId="46" fillId="0" borderId="6" xfId="71" applyNumberFormat="1" applyFont="1" applyBorder="1" applyAlignment="1">
      <alignment horizontal="center" vertical="center"/>
    </xf>
    <xf numFmtId="3" fontId="46" fillId="0" borderId="40" xfId="71" applyNumberFormat="1" applyFont="1" applyBorder="1" applyAlignment="1">
      <alignment horizontal="center" vertical="center"/>
    </xf>
    <xf numFmtId="3" fontId="46" fillId="2" borderId="0" xfId="71" applyNumberFormat="1" applyFont="1" applyFill="1"/>
    <xf numFmtId="9" fontId="50" fillId="0" borderId="6" xfId="71" applyNumberFormat="1" applyFont="1" applyBorder="1" applyAlignment="1">
      <alignment horizontal="center" vertical="center"/>
    </xf>
    <xf numFmtId="9" fontId="52" fillId="0" borderId="6" xfId="71" applyNumberFormat="1" applyFont="1" applyBorder="1" applyAlignment="1">
      <alignment horizontal="center" vertical="center"/>
    </xf>
    <xf numFmtId="9" fontId="50" fillId="0" borderId="40" xfId="71" applyNumberFormat="1" applyFont="1" applyBorder="1" applyAlignment="1">
      <alignment horizontal="center" vertical="center"/>
    </xf>
    <xf numFmtId="0" fontId="5" fillId="0" borderId="6" xfId="71" applyFont="1" applyBorder="1" applyAlignment="1">
      <alignment horizontal="center" vertical="center"/>
    </xf>
    <xf numFmtId="3" fontId="46" fillId="2" borderId="0" xfId="71" applyNumberFormat="1" applyFont="1" applyFill="1" applyAlignment="1">
      <alignment horizontal="center"/>
    </xf>
    <xf numFmtId="0" fontId="5" fillId="0" borderId="6" xfId="71" applyFont="1" applyBorder="1" applyAlignment="1">
      <alignment horizontal="center"/>
    </xf>
    <xf numFmtId="1" fontId="46" fillId="0" borderId="6" xfId="71" applyNumberFormat="1" applyFont="1" applyBorder="1" applyAlignment="1">
      <alignment horizontal="center" vertical="center"/>
    </xf>
    <xf numFmtId="1" fontId="46" fillId="0" borderId="40" xfId="71" applyNumberFormat="1" applyFont="1" applyBorder="1" applyAlignment="1">
      <alignment horizontal="center" vertical="center"/>
    </xf>
    <xf numFmtId="1" fontId="46" fillId="2" borderId="0" xfId="71" applyNumberFormat="1" applyFont="1" applyFill="1" applyAlignment="1">
      <alignment horizontal="center"/>
    </xf>
    <xf numFmtId="0" fontId="50" fillId="0" borderId="6" xfId="71" applyFont="1" applyBorder="1" applyAlignment="1">
      <alignment vertical="center" wrapText="1"/>
    </xf>
    <xf numFmtId="0" fontId="4" fillId="0" borderId="6" xfId="71" applyFont="1" applyBorder="1" applyAlignment="1">
      <alignment wrapText="1"/>
    </xf>
    <xf numFmtId="2" fontId="50" fillId="0" borderId="6" xfId="71" applyNumberFormat="1" applyFont="1" applyBorder="1" applyAlignment="1">
      <alignment horizontal="center" vertical="center"/>
    </xf>
    <xf numFmtId="2" fontId="50" fillId="0" borderId="40" xfId="71" applyNumberFormat="1" applyFont="1" applyBorder="1" applyAlignment="1">
      <alignment horizontal="center" vertical="center"/>
    </xf>
    <xf numFmtId="2" fontId="50" fillId="0" borderId="5" xfId="71" applyNumberFormat="1" applyFont="1" applyBorder="1" applyAlignment="1">
      <alignment horizontal="center" vertical="center"/>
    </xf>
    <xf numFmtId="0" fontId="50" fillId="0" borderId="0" xfId="71" applyFont="1"/>
    <xf numFmtId="0" fontId="46" fillId="0" borderId="37" xfId="71" applyFont="1" applyBorder="1" applyAlignment="1">
      <alignment horizontal="center" vertical="center"/>
    </xf>
    <xf numFmtId="0" fontId="46" fillId="0" borderId="6" xfId="71" applyFont="1" applyBorder="1" applyAlignment="1">
      <alignment vertical="center" wrapText="1"/>
    </xf>
    <xf numFmtId="0" fontId="46" fillId="0" borderId="6" xfId="71" applyFont="1" applyBorder="1" applyAlignment="1">
      <alignment wrapText="1"/>
    </xf>
    <xf numFmtId="0" fontId="46" fillId="2" borderId="0" xfId="71" applyFont="1" applyFill="1"/>
    <xf numFmtId="0" fontId="46" fillId="0" borderId="0" xfId="71" applyFont="1"/>
    <xf numFmtId="0" fontId="50" fillId="0" borderId="6" xfId="71" applyFont="1" applyBorder="1" applyAlignment="1">
      <alignment wrapText="1"/>
    </xf>
    <xf numFmtId="4" fontId="50" fillId="0" borderId="6" xfId="71" applyNumberFormat="1" applyFont="1" applyBorder="1" applyAlignment="1">
      <alignment horizontal="center" vertical="center"/>
    </xf>
    <xf numFmtId="4" fontId="50" fillId="0" borderId="40" xfId="71" applyNumberFormat="1" applyFont="1" applyBorder="1" applyAlignment="1">
      <alignment horizontal="center" vertical="center"/>
    </xf>
    <xf numFmtId="3" fontId="50" fillId="2" borderId="0" xfId="71" applyNumberFormat="1" applyFont="1" applyFill="1" applyAlignment="1">
      <alignment horizontal="center"/>
    </xf>
    <xf numFmtId="0" fontId="46" fillId="2" borderId="37" xfId="71" applyFont="1" applyFill="1" applyBorder="1" applyAlignment="1">
      <alignment horizontal="center" vertical="center"/>
    </xf>
    <xf numFmtId="0" fontId="46" fillId="2" borderId="6" xfId="71" applyFont="1" applyFill="1" applyBorder="1" applyAlignment="1">
      <alignment vertical="center" wrapText="1"/>
    </xf>
    <xf numFmtId="0" fontId="46" fillId="2" borderId="6" xfId="71" applyFont="1" applyFill="1" applyBorder="1" applyAlignment="1">
      <alignment wrapText="1"/>
    </xf>
    <xf numFmtId="3" fontId="46" fillId="2" borderId="6" xfId="71" applyNumberFormat="1" applyFont="1" applyFill="1" applyBorder="1" applyAlignment="1">
      <alignment horizontal="center"/>
    </xf>
    <xf numFmtId="3" fontId="46" fillId="2" borderId="40" xfId="71" applyNumberFormat="1" applyFont="1" applyFill="1" applyBorder="1" applyAlignment="1">
      <alignment horizontal="center"/>
    </xf>
    <xf numFmtId="0" fontId="50" fillId="2" borderId="37" xfId="71" applyFont="1" applyFill="1" applyBorder="1" applyAlignment="1">
      <alignment horizontal="center" vertical="center"/>
    </xf>
    <xf numFmtId="3" fontId="50" fillId="2" borderId="6" xfId="71" applyNumberFormat="1" applyFont="1" applyFill="1" applyBorder="1" applyAlignment="1">
      <alignment horizontal="center"/>
    </xf>
    <xf numFmtId="3" fontId="51" fillId="2" borderId="6" xfId="71" applyNumberFormat="1" applyFont="1" applyFill="1" applyBorder="1" applyAlignment="1">
      <alignment horizontal="center"/>
    </xf>
    <xf numFmtId="3" fontId="51" fillId="2" borderId="40" xfId="71" applyNumberFormat="1" applyFont="1" applyFill="1" applyBorder="1" applyAlignment="1">
      <alignment horizontal="center"/>
    </xf>
    <xf numFmtId="0" fontId="50" fillId="2" borderId="6" xfId="71" applyFont="1" applyFill="1" applyBorder="1" applyAlignment="1">
      <alignment vertical="center" wrapText="1"/>
    </xf>
    <xf numFmtId="0" fontId="50" fillId="2" borderId="6" xfId="71" applyFont="1" applyFill="1" applyBorder="1" applyAlignment="1">
      <alignment wrapText="1"/>
    </xf>
    <xf numFmtId="0" fontId="50" fillId="2" borderId="37" xfId="71" applyFont="1" applyFill="1" applyBorder="1" applyAlignment="1">
      <alignment horizontal="center"/>
    </xf>
    <xf numFmtId="0" fontId="50" fillId="2" borderId="6" xfId="71" applyFont="1" applyFill="1" applyBorder="1" applyAlignment="1">
      <alignment horizontal="center" wrapText="1"/>
    </xf>
    <xf numFmtId="167" fontId="51" fillId="2" borderId="6" xfId="71" applyNumberFormat="1" applyFont="1" applyFill="1" applyBorder="1" applyAlignment="1">
      <alignment horizontal="center"/>
    </xf>
    <xf numFmtId="167" fontId="50" fillId="2" borderId="0" xfId="71" applyNumberFormat="1" applyFont="1" applyFill="1"/>
    <xf numFmtId="0" fontId="50" fillId="2" borderId="37" xfId="71" applyFont="1" applyFill="1" applyBorder="1"/>
    <xf numFmtId="0" fontId="50" fillId="2" borderId="6" xfId="71" applyFont="1" applyFill="1" applyBorder="1" applyAlignment="1">
      <alignment horizontal="center"/>
    </xf>
    <xf numFmtId="3" fontId="53" fillId="5" borderId="6" xfId="71" applyNumberFormat="1" applyFont="1" applyFill="1" applyBorder="1" applyAlignment="1">
      <alignment horizontal="center"/>
    </xf>
    <xf numFmtId="3" fontId="53" fillId="2" borderId="6" xfId="71" applyNumberFormat="1" applyFont="1" applyFill="1" applyBorder="1" applyAlignment="1">
      <alignment horizontal="center"/>
    </xf>
    <xf numFmtId="3" fontId="53" fillId="2" borderId="40" xfId="71" applyNumberFormat="1" applyFont="1" applyFill="1" applyBorder="1" applyAlignment="1">
      <alignment horizontal="center"/>
    </xf>
    <xf numFmtId="0" fontId="50" fillId="2" borderId="44" xfId="71" applyFont="1" applyFill="1" applyBorder="1"/>
    <xf numFmtId="0" fontId="50" fillId="2" borderId="1" xfId="71" applyFont="1" applyFill="1" applyBorder="1"/>
    <xf numFmtId="3" fontId="51" fillId="2" borderId="1" xfId="71" applyNumberFormat="1" applyFont="1" applyFill="1" applyBorder="1" applyAlignment="1">
      <alignment horizontal="center"/>
    </xf>
    <xf numFmtId="3" fontId="51" fillId="2" borderId="48" xfId="71" applyNumberFormat="1" applyFont="1" applyFill="1" applyBorder="1" applyAlignment="1">
      <alignment horizontal="center"/>
    </xf>
    <xf numFmtId="0" fontId="47" fillId="15" borderId="25" xfId="71" applyFont="1" applyFill="1" applyBorder="1" applyAlignment="1">
      <alignment horizontal="center" vertical="center"/>
    </xf>
    <xf numFmtId="0" fontId="47" fillId="15" borderId="26" xfId="71" applyFont="1" applyFill="1" applyBorder="1" applyAlignment="1">
      <alignment vertical="center"/>
    </xf>
    <xf numFmtId="0" fontId="47" fillId="15" borderId="26" xfId="71" applyFont="1" applyFill="1" applyBorder="1"/>
    <xf numFmtId="3" fontId="48" fillId="15" borderId="26" xfId="71" applyNumberFormat="1" applyFont="1" applyFill="1" applyBorder="1"/>
    <xf numFmtId="3" fontId="48" fillId="15" borderId="27" xfId="71" applyNumberFormat="1" applyFont="1" applyFill="1" applyBorder="1"/>
    <xf numFmtId="0" fontId="50" fillId="2" borderId="6" xfId="71" applyFont="1" applyFill="1" applyBorder="1"/>
    <xf numFmtId="3" fontId="50" fillId="2" borderId="6" xfId="71" applyNumberFormat="1" applyFont="1" applyFill="1" applyBorder="1"/>
    <xf numFmtId="3" fontId="50" fillId="2" borderId="40" xfId="71" applyNumberFormat="1" applyFont="1" applyFill="1" applyBorder="1"/>
    <xf numFmtId="0" fontId="46" fillId="5" borderId="6" xfId="71" applyFont="1" applyFill="1" applyBorder="1" applyAlignment="1">
      <alignment wrapText="1"/>
    </xf>
    <xf numFmtId="0" fontId="50" fillId="5" borderId="6" xfId="71" applyFont="1" applyFill="1" applyBorder="1" applyAlignment="1">
      <alignment horizontal="center" wrapText="1"/>
    </xf>
    <xf numFmtId="0" fontId="50" fillId="5" borderId="6" xfId="71" applyFont="1" applyFill="1" applyBorder="1"/>
    <xf numFmtId="3" fontId="46" fillId="5" borderId="6" xfId="71" applyNumberFormat="1" applyFont="1" applyFill="1" applyBorder="1"/>
    <xf numFmtId="3" fontId="46" fillId="5" borderId="40" xfId="71" applyNumberFormat="1" applyFont="1" applyFill="1" applyBorder="1"/>
    <xf numFmtId="0" fontId="50" fillId="5" borderId="6" xfId="71" applyFont="1" applyFill="1" applyBorder="1" applyAlignment="1">
      <alignment wrapText="1"/>
    </xf>
    <xf numFmtId="3" fontId="50" fillId="5" borderId="6" xfId="71" applyNumberFormat="1" applyFont="1" applyFill="1" applyBorder="1"/>
    <xf numFmtId="3" fontId="50" fillId="5" borderId="40" xfId="71" applyNumberFormat="1" applyFont="1" applyFill="1" applyBorder="1"/>
    <xf numFmtId="0" fontId="50" fillId="2" borderId="6" xfId="71" applyFont="1" applyFill="1" applyBorder="1" applyAlignment="1">
      <alignment horizontal="left" wrapText="1"/>
    </xf>
    <xf numFmtId="3" fontId="58" fillId="2" borderId="6" xfId="71" applyNumberFormat="1" applyFont="1" applyFill="1" applyBorder="1"/>
    <xf numFmtId="3" fontId="58" fillId="2" borderId="40" xfId="71" applyNumberFormat="1" applyFont="1" applyFill="1" applyBorder="1"/>
    <xf numFmtId="0" fontId="46" fillId="2" borderId="6" xfId="71" applyFont="1" applyFill="1" applyBorder="1"/>
    <xf numFmtId="3" fontId="46" fillId="2" borderId="6" xfId="71" applyNumberFormat="1" applyFont="1" applyFill="1" applyBorder="1"/>
    <xf numFmtId="3" fontId="46" fillId="2" borderId="40" xfId="71" applyNumberFormat="1" applyFont="1" applyFill="1" applyBorder="1"/>
    <xf numFmtId="0" fontId="50" fillId="2" borderId="23" xfId="71" applyFont="1" applyFill="1" applyBorder="1"/>
    <xf numFmtId="0" fontId="50" fillId="2" borderId="35" xfId="71" applyFont="1" applyFill="1" applyBorder="1" applyAlignment="1">
      <alignment wrapText="1"/>
    </xf>
    <xf numFmtId="0" fontId="50" fillId="2" borderId="35" xfId="71" applyFont="1" applyFill="1" applyBorder="1"/>
    <xf numFmtId="3" fontId="50" fillId="2" borderId="35" xfId="71" applyNumberFormat="1" applyFont="1" applyFill="1" applyBorder="1"/>
    <xf numFmtId="3" fontId="50" fillId="2" borderId="24" xfId="71" applyNumberFormat="1" applyFont="1" applyFill="1" applyBorder="1"/>
    <xf numFmtId="0" fontId="50" fillId="2" borderId="0" xfId="71" applyFont="1" applyFill="1" applyAlignment="1">
      <alignment wrapText="1"/>
    </xf>
    <xf numFmtId="0" fontId="46" fillId="17" borderId="77" xfId="71" applyFont="1" applyFill="1" applyBorder="1"/>
    <xf numFmtId="0" fontId="46" fillId="17" borderId="79" xfId="71" applyFont="1" applyFill="1" applyBorder="1"/>
    <xf numFmtId="3" fontId="54" fillId="2" borderId="0" xfId="71" applyNumberFormat="1" applyFont="1" applyFill="1" applyAlignment="1">
      <alignment horizontal="center"/>
    </xf>
    <xf numFmtId="0" fontId="52" fillId="2" borderId="0" xfId="71" applyFont="1" applyFill="1"/>
    <xf numFmtId="0" fontId="50" fillId="2" borderId="25" xfId="71" applyFont="1" applyFill="1" applyBorder="1" applyAlignment="1">
      <alignment wrapText="1"/>
    </xf>
    <xf numFmtId="0" fontId="50" fillId="2" borderId="27" xfId="71" applyFont="1" applyFill="1" applyBorder="1" applyAlignment="1">
      <alignment wrapText="1"/>
    </xf>
    <xf numFmtId="0" fontId="50" fillId="2" borderId="42" xfId="71" applyFont="1" applyFill="1" applyBorder="1" applyAlignment="1">
      <alignment wrapText="1"/>
    </xf>
    <xf numFmtId="0" fontId="50" fillId="2" borderId="37" xfId="71" applyFont="1" applyFill="1" applyBorder="1" applyAlignment="1">
      <alignment wrapText="1"/>
    </xf>
    <xf numFmtId="0" fontId="50" fillId="2" borderId="40" xfId="71" applyFont="1" applyFill="1" applyBorder="1" applyAlignment="1">
      <alignment wrapText="1"/>
    </xf>
    <xf numFmtId="0" fontId="50" fillId="2" borderId="29" xfId="71" applyFont="1" applyFill="1" applyBorder="1" applyAlignment="1">
      <alignment wrapText="1"/>
    </xf>
    <xf numFmtId="0" fontId="46" fillId="2" borderId="25" xfId="71" applyFont="1" applyFill="1" applyBorder="1" applyAlignment="1">
      <alignment wrapText="1"/>
    </xf>
    <xf numFmtId="0" fontId="50" fillId="2" borderId="26" xfId="71" applyFont="1" applyFill="1" applyBorder="1" applyAlignment="1">
      <alignment wrapText="1"/>
    </xf>
    <xf numFmtId="9" fontId="50" fillId="2" borderId="6" xfId="71" applyNumberFormat="1" applyFont="1" applyFill="1" applyBorder="1" applyAlignment="1">
      <alignment wrapText="1"/>
    </xf>
    <xf numFmtId="10" fontId="50" fillId="2" borderId="6" xfId="71" applyNumberFormat="1" applyFont="1" applyFill="1" applyBorder="1" applyAlignment="1">
      <alignment wrapText="1"/>
    </xf>
    <xf numFmtId="4" fontId="50" fillId="2" borderId="0" xfId="71" applyNumberFormat="1" applyFont="1" applyFill="1"/>
    <xf numFmtId="0" fontId="52" fillId="0" borderId="0" xfId="71" applyFont="1"/>
    <xf numFmtId="0" fontId="46" fillId="16" borderId="6" xfId="71" applyFont="1" applyFill="1" applyBorder="1" applyAlignment="1">
      <alignment wrapText="1"/>
    </xf>
    <xf numFmtId="0" fontId="50" fillId="16" borderId="0" xfId="71" applyFont="1" applyFill="1" applyAlignment="1">
      <alignment wrapText="1"/>
    </xf>
    <xf numFmtId="0" fontId="50" fillId="16" borderId="0" xfId="71" applyFont="1" applyFill="1"/>
    <xf numFmtId="3" fontId="50" fillId="16" borderId="0" xfId="71" applyNumberFormat="1" applyFont="1" applyFill="1"/>
    <xf numFmtId="3" fontId="46" fillId="16" borderId="78" xfId="71" applyNumberFormat="1" applyFont="1" applyFill="1" applyBorder="1"/>
    <xf numFmtId="0" fontId="46" fillId="16" borderId="0" xfId="71" applyFont="1" applyFill="1" applyAlignment="1">
      <alignment wrapText="1"/>
    </xf>
    <xf numFmtId="3" fontId="0" fillId="0" borderId="0" xfId="0" applyNumberFormat="1" applyAlignment="1">
      <alignment wrapText="1"/>
    </xf>
    <xf numFmtId="0" fontId="59" fillId="5" borderId="0" xfId="80" applyFont="1" applyFill="1"/>
    <xf numFmtId="0" fontId="59" fillId="5" borderId="0" xfId="80" applyFont="1" applyFill="1" applyAlignment="1">
      <alignment vertical="center" wrapText="1"/>
    </xf>
    <xf numFmtId="0" fontId="60" fillId="5" borderId="0" xfId="80" applyFont="1" applyFill="1" applyAlignment="1">
      <alignment horizontal="center" vertical="center"/>
    </xf>
    <xf numFmtId="3" fontId="59" fillId="5" borderId="0" xfId="80" applyNumberFormat="1" applyFont="1" applyFill="1"/>
    <xf numFmtId="3" fontId="59" fillId="5" borderId="0" xfId="80" applyNumberFormat="1" applyFont="1" applyFill="1" applyAlignment="1">
      <alignment horizontal="right"/>
    </xf>
    <xf numFmtId="3" fontId="59" fillId="5" borderId="0" xfId="80" applyNumberFormat="1" applyFont="1" applyFill="1" applyAlignment="1">
      <alignment horizontal="left"/>
    </xf>
    <xf numFmtId="0" fontId="59" fillId="2" borderId="20" xfId="80" applyFont="1" applyFill="1" applyBorder="1"/>
    <xf numFmtId="0" fontId="59" fillId="2" borderId="0" xfId="80" applyFont="1" applyFill="1" applyAlignment="1">
      <alignment vertical="center" wrapText="1"/>
    </xf>
    <xf numFmtId="0" fontId="60" fillId="2" borderId="0" xfId="80" applyFont="1" applyFill="1" applyAlignment="1">
      <alignment horizontal="center" vertical="center"/>
    </xf>
    <xf numFmtId="3" fontId="59" fillId="2" borderId="0" xfId="80" applyNumberFormat="1" applyFont="1" applyFill="1"/>
    <xf numFmtId="3" fontId="59" fillId="2" borderId="13" xfId="80" applyNumberFormat="1" applyFont="1" applyFill="1" applyBorder="1"/>
    <xf numFmtId="3" fontId="59" fillId="2" borderId="20" xfId="80" applyNumberFormat="1" applyFont="1" applyFill="1" applyBorder="1" applyAlignment="1">
      <alignment horizontal="right"/>
    </xf>
    <xf numFmtId="3" fontId="59" fillId="2" borderId="0" xfId="80" applyNumberFormat="1" applyFont="1" applyFill="1" applyAlignment="1">
      <alignment horizontal="left"/>
    </xf>
    <xf numFmtId="0" fontId="62" fillId="2" borderId="7" xfId="80" applyFont="1" applyFill="1" applyBorder="1" applyAlignment="1">
      <alignment horizontal="center" vertical="center"/>
    </xf>
    <xf numFmtId="3" fontId="61" fillId="7" borderId="22" xfId="80" quotePrefix="1" applyNumberFormat="1" applyFont="1" applyFill="1" applyBorder="1" applyAlignment="1">
      <alignment horizontal="center" vertical="center"/>
    </xf>
    <xf numFmtId="170" fontId="26" fillId="7" borderId="15" xfId="24" applyNumberFormat="1" applyFont="1" applyFill="1" applyBorder="1" applyAlignment="1">
      <alignment vertical="center" wrapText="1"/>
    </xf>
    <xf numFmtId="3" fontId="26" fillId="7" borderId="15" xfId="24" applyNumberFormat="1" applyFont="1" applyFill="1" applyBorder="1" applyAlignment="1">
      <alignment horizontal="right" vertical="center" wrapText="1"/>
    </xf>
    <xf numFmtId="3" fontId="26" fillId="7" borderId="22" xfId="24" quotePrefix="1" applyNumberFormat="1" applyFont="1" applyFill="1" applyBorder="1" applyAlignment="1">
      <alignment horizontal="left" vertical="center" wrapText="1"/>
    </xf>
    <xf numFmtId="0" fontId="26" fillId="7" borderId="15" xfId="24" applyFont="1" applyFill="1" applyBorder="1" applyAlignment="1">
      <alignment vertical="center" wrapText="1"/>
    </xf>
    <xf numFmtId="3" fontId="26" fillId="7" borderId="15" xfId="24" applyNumberFormat="1" applyFont="1" applyFill="1" applyBorder="1" applyAlignment="1">
      <alignment vertical="center" wrapText="1"/>
    </xf>
    <xf numFmtId="0" fontId="60" fillId="2" borderId="20" xfId="80" applyFont="1" applyFill="1" applyBorder="1"/>
    <xf numFmtId="0" fontId="61" fillId="2" borderId="37" xfId="80" applyFont="1" applyFill="1" applyBorder="1" applyAlignment="1">
      <alignment horizontal="left" vertical="center" wrapText="1" indent="1"/>
    </xf>
    <xf numFmtId="0" fontId="60" fillId="2" borderId="6" xfId="80" applyFont="1" applyFill="1" applyBorder="1" applyAlignment="1">
      <alignment horizontal="center" vertical="center"/>
    </xf>
    <xf numFmtId="3" fontId="60" fillId="2" borderId="13" xfId="80" applyNumberFormat="1" applyFont="1" applyFill="1" applyBorder="1"/>
    <xf numFmtId="0" fontId="60" fillId="5" borderId="0" xfId="80" applyFont="1" applyFill="1"/>
    <xf numFmtId="170" fontId="63" fillId="2" borderId="20" xfId="22" applyNumberFormat="1" applyFont="1" applyFill="1" applyBorder="1" applyAlignment="1">
      <alignment vertical="center" wrapText="1"/>
    </xf>
    <xf numFmtId="0" fontId="7" fillId="2" borderId="0" xfId="24" applyFont="1" applyFill="1" applyAlignment="1">
      <alignment horizontal="left" vertical="top" wrapText="1" indent="2"/>
    </xf>
    <xf numFmtId="9" fontId="7" fillId="2" borderId="0" xfId="81" applyFont="1" applyFill="1" applyBorder="1" applyAlignment="1">
      <alignment horizontal="right" vertical="center" wrapText="1"/>
    </xf>
    <xf numFmtId="170" fontId="26" fillId="2" borderId="20" xfId="24" applyNumberFormat="1" applyFont="1" applyFill="1" applyBorder="1" applyAlignment="1">
      <alignment horizontal="right" vertical="center" wrapText="1"/>
    </xf>
    <xf numFmtId="0" fontId="65" fillId="2" borderId="37" xfId="80" applyFont="1" applyFill="1" applyBorder="1" applyAlignment="1">
      <alignment horizontal="left" vertical="center" wrapText="1" indent="2"/>
    </xf>
    <xf numFmtId="3" fontId="60" fillId="2" borderId="74" xfId="80" applyNumberFormat="1" applyFont="1" applyFill="1" applyBorder="1" applyAlignment="1">
      <alignment horizontal="right"/>
    </xf>
    <xf numFmtId="170" fontId="26" fillId="2" borderId="8" xfId="24" applyNumberFormat="1" applyFont="1" applyFill="1" applyBorder="1" applyAlignment="1">
      <alignment vertical="center" wrapText="1"/>
    </xf>
    <xf numFmtId="170" fontId="26" fillId="2" borderId="8" xfId="24" applyNumberFormat="1" applyFont="1" applyFill="1" applyBorder="1" applyAlignment="1">
      <alignment horizontal="right" vertical="center" wrapText="1"/>
    </xf>
    <xf numFmtId="170" fontId="26" fillId="2" borderId="74" xfId="24" applyNumberFormat="1" applyFont="1" applyFill="1" applyBorder="1" applyAlignment="1">
      <alignment horizontal="right" vertical="center" wrapText="1"/>
    </xf>
    <xf numFmtId="170" fontId="25" fillId="2" borderId="8" xfId="22" applyNumberFormat="1" applyFont="1" applyFill="1" applyBorder="1" applyAlignment="1">
      <alignment vertical="top" wrapText="1"/>
    </xf>
    <xf numFmtId="170" fontId="63" fillId="2" borderId="8" xfId="22" applyNumberFormat="1" applyFont="1" applyFill="1" applyBorder="1" applyAlignment="1">
      <alignment horizontal="right" vertical="top" wrapText="1"/>
    </xf>
    <xf numFmtId="3" fontId="62" fillId="2" borderId="20" xfId="80" applyNumberFormat="1" applyFont="1" applyFill="1" applyBorder="1" applyAlignment="1">
      <alignment horizontal="right"/>
    </xf>
    <xf numFmtId="170" fontId="26" fillId="2" borderId="0" xfId="24" applyNumberFormat="1" applyFont="1" applyFill="1" applyAlignment="1">
      <alignment vertical="center" wrapText="1"/>
    </xf>
    <xf numFmtId="3" fontId="26" fillId="2" borderId="0" xfId="24" applyNumberFormat="1" applyFont="1" applyFill="1" applyAlignment="1">
      <alignment horizontal="right" vertical="center" wrapText="1"/>
    </xf>
    <xf numFmtId="0" fontId="60" fillId="2" borderId="0" xfId="80" applyFont="1" applyFill="1"/>
    <xf numFmtId="3" fontId="26" fillId="2" borderId="13" xfId="24" applyNumberFormat="1" applyFont="1" applyFill="1" applyBorder="1" applyAlignment="1">
      <alignment horizontal="right" vertical="center" wrapText="1"/>
    </xf>
    <xf numFmtId="0" fontId="59" fillId="2" borderId="37" xfId="80" applyFont="1" applyFill="1" applyBorder="1" applyAlignment="1">
      <alignment horizontal="left" vertical="center" wrapText="1" indent="2"/>
    </xf>
    <xf numFmtId="0" fontId="63" fillId="2" borderId="0" xfId="24" applyFont="1" applyFill="1" applyAlignment="1">
      <alignment horizontal="left" vertical="top" wrapText="1"/>
    </xf>
    <xf numFmtId="3" fontId="63" fillId="2" borderId="20" xfId="24" applyNumberFormat="1" applyFont="1" applyFill="1" applyBorder="1" applyAlignment="1">
      <alignment horizontal="right" vertical="center" wrapText="1"/>
    </xf>
    <xf numFmtId="0" fontId="7" fillId="2" borderId="0" xfId="24" applyFont="1" applyFill="1" applyAlignment="1">
      <alignment vertical="top" wrapText="1"/>
    </xf>
    <xf numFmtId="0" fontId="26" fillId="2" borderId="0" xfId="24" applyFont="1" applyFill="1" applyAlignment="1">
      <alignment horizontal="left" vertical="top" wrapText="1"/>
    </xf>
    <xf numFmtId="0" fontId="7" fillId="2" borderId="13" xfId="24" applyFont="1" applyFill="1" applyBorder="1" applyAlignment="1">
      <alignment vertical="top" wrapText="1"/>
    </xf>
    <xf numFmtId="9" fontId="66" fillId="2" borderId="13" xfId="24" applyNumberFormat="1" applyFont="1" applyFill="1" applyBorder="1" applyAlignment="1">
      <alignment horizontal="right" vertical="top" wrapText="1"/>
    </xf>
    <xf numFmtId="3" fontId="26" fillId="2" borderId="20" xfId="24" applyNumberFormat="1" applyFont="1" applyFill="1" applyBorder="1" applyAlignment="1">
      <alignment horizontal="left" vertical="center" wrapText="1"/>
    </xf>
    <xf numFmtId="0" fontId="26" fillId="2" borderId="0" xfId="24" applyFont="1" applyFill="1" applyAlignment="1">
      <alignment horizontal="left" vertical="center" wrapText="1"/>
    </xf>
    <xf numFmtId="9" fontId="26" fillId="2" borderId="0" xfId="22" applyFont="1" applyFill="1" applyBorder="1" applyAlignment="1">
      <alignment horizontal="left" vertical="center" wrapText="1"/>
    </xf>
    <xf numFmtId="3" fontId="26" fillId="2" borderId="20" xfId="24" applyNumberFormat="1" applyFont="1" applyFill="1" applyBorder="1" applyAlignment="1">
      <alignment horizontal="right" vertical="center" wrapText="1"/>
    </xf>
    <xf numFmtId="9" fontId="63" fillId="2" borderId="0" xfId="22" applyFont="1" applyFill="1" applyBorder="1" applyAlignment="1">
      <alignment horizontal="left" vertical="center" wrapText="1"/>
    </xf>
    <xf numFmtId="9" fontId="7" fillId="2" borderId="13" xfId="81" applyFont="1" applyFill="1" applyBorder="1" applyAlignment="1">
      <alignment horizontal="right" vertical="center" wrapText="1"/>
    </xf>
    <xf numFmtId="4" fontId="7" fillId="2" borderId="13" xfId="24" applyNumberFormat="1" applyFont="1" applyFill="1" applyBorder="1" applyAlignment="1">
      <alignment vertical="top" wrapText="1"/>
    </xf>
    <xf numFmtId="0" fontId="7" fillId="2" borderId="20" xfId="24" applyFont="1" applyFill="1" applyBorder="1" applyAlignment="1">
      <alignment vertical="top" wrapText="1"/>
    </xf>
    <xf numFmtId="3" fontId="61" fillId="2" borderId="0" xfId="80" applyNumberFormat="1" applyFont="1" applyFill="1" applyAlignment="1">
      <alignment horizontal="left"/>
    </xf>
    <xf numFmtId="3" fontId="61" fillId="2" borderId="13" xfId="80" applyNumberFormat="1" applyFont="1" applyFill="1" applyBorder="1"/>
    <xf numFmtId="9" fontId="26" fillId="2" borderId="0" xfId="22" applyFont="1" applyFill="1" applyBorder="1" applyAlignment="1">
      <alignment vertical="center" wrapText="1"/>
    </xf>
    <xf numFmtId="3" fontId="61" fillId="2" borderId="20" xfId="80" applyNumberFormat="1" applyFont="1" applyFill="1" applyBorder="1" applyAlignment="1">
      <alignment horizontal="right"/>
    </xf>
    <xf numFmtId="170" fontId="26" fillId="2" borderId="0" xfId="24" applyNumberFormat="1" applyFont="1" applyFill="1" applyAlignment="1">
      <alignment horizontal="right" vertical="center" wrapText="1"/>
    </xf>
    <xf numFmtId="3" fontId="25" fillId="2" borderId="20" xfId="24" applyNumberFormat="1" applyFont="1" applyFill="1" applyBorder="1" applyAlignment="1">
      <alignment horizontal="right" vertical="center" wrapText="1"/>
    </xf>
    <xf numFmtId="0" fontId="26" fillId="7" borderId="2" xfId="24" applyFont="1" applyFill="1" applyBorder="1" applyAlignment="1">
      <alignment horizontal="left" vertical="top" wrapText="1"/>
    </xf>
    <xf numFmtId="3" fontId="26" fillId="7" borderId="73" xfId="24" applyNumberFormat="1" applyFont="1" applyFill="1" applyBorder="1" applyAlignment="1">
      <alignment vertical="center" wrapText="1"/>
    </xf>
    <xf numFmtId="0" fontId="63" fillId="2" borderId="6" xfId="80" applyFont="1" applyFill="1" applyBorder="1" applyAlignment="1">
      <alignment horizontal="center" vertical="center"/>
    </xf>
    <xf numFmtId="0" fontId="7" fillId="11" borderId="0" xfId="24" applyFont="1" applyFill="1" applyAlignment="1">
      <alignment vertical="top" wrapText="1"/>
    </xf>
    <xf numFmtId="0" fontId="7" fillId="11" borderId="13" xfId="24" applyFont="1" applyFill="1" applyBorder="1" applyAlignment="1">
      <alignment vertical="top" wrapText="1"/>
    </xf>
    <xf numFmtId="170" fontId="26" fillId="2" borderId="72" xfId="24" applyNumberFormat="1" applyFont="1" applyFill="1" applyBorder="1" applyAlignment="1">
      <alignment horizontal="right" vertical="center" wrapText="1"/>
    </xf>
    <xf numFmtId="0" fontId="7" fillId="11" borderId="21" xfId="24" applyFont="1" applyFill="1" applyBorder="1" applyAlignment="1">
      <alignment vertical="top" wrapText="1"/>
    </xf>
    <xf numFmtId="0" fontId="7" fillId="11" borderId="55" xfId="24" applyFont="1" applyFill="1" applyBorder="1" applyAlignment="1">
      <alignment vertical="top" wrapText="1"/>
    </xf>
    <xf numFmtId="3" fontId="59" fillId="2" borderId="13" xfId="81" applyNumberFormat="1" applyFont="1" applyFill="1" applyBorder="1"/>
    <xf numFmtId="0" fontId="26" fillId="11" borderId="21" xfId="24" applyFont="1" applyFill="1" applyBorder="1" applyAlignment="1">
      <alignment horizontal="left" vertical="top" wrapText="1"/>
    </xf>
    <xf numFmtId="170" fontId="63" fillId="2" borderId="55" xfId="22" applyNumberFormat="1" applyFont="1" applyFill="1" applyBorder="1" applyAlignment="1">
      <alignment horizontal="right" vertical="top" wrapText="1"/>
    </xf>
    <xf numFmtId="0" fontId="26" fillId="7" borderId="0" xfId="24" applyFont="1" applyFill="1" applyAlignment="1">
      <alignment vertical="top" wrapText="1"/>
    </xf>
    <xf numFmtId="3" fontId="26" fillId="7" borderId="13" xfId="24" applyNumberFormat="1" applyFont="1" applyFill="1" applyBorder="1" applyAlignment="1">
      <alignment horizontal="right" vertical="center" wrapText="1"/>
    </xf>
    <xf numFmtId="3" fontId="26" fillId="7" borderId="15" xfId="24" applyNumberFormat="1" applyFont="1" applyFill="1" applyBorder="1" applyAlignment="1">
      <alignment horizontal="left" vertical="center" wrapText="1"/>
    </xf>
    <xf numFmtId="3" fontId="26" fillId="7" borderId="14" xfId="24" applyNumberFormat="1" applyFont="1" applyFill="1" applyBorder="1" applyAlignment="1">
      <alignment horizontal="right" vertical="center" wrapText="1"/>
    </xf>
    <xf numFmtId="170" fontId="7" fillId="2" borderId="13" xfId="22" applyNumberFormat="1" applyFont="1" applyFill="1" applyBorder="1" applyAlignment="1">
      <alignment horizontal="right" vertical="center" wrapText="1"/>
    </xf>
    <xf numFmtId="170" fontId="7" fillId="2" borderId="0" xfId="22" applyNumberFormat="1" applyFont="1" applyFill="1" applyBorder="1" applyAlignment="1">
      <alignment horizontal="left" vertical="center" wrapText="1"/>
    </xf>
    <xf numFmtId="3" fontId="63" fillId="2" borderId="0" xfId="22" applyNumberFormat="1" applyFont="1" applyFill="1" applyBorder="1" applyAlignment="1">
      <alignment horizontal="left" vertical="center" wrapText="1"/>
    </xf>
    <xf numFmtId="0" fontId="59" fillId="2" borderId="13" xfId="80" applyFont="1" applyFill="1" applyBorder="1" applyAlignment="1">
      <alignment vertical="center" wrapText="1"/>
    </xf>
    <xf numFmtId="3" fontId="61" fillId="7" borderId="22" xfId="80" applyNumberFormat="1" applyFont="1" applyFill="1" applyBorder="1" applyAlignment="1">
      <alignment horizontal="left"/>
    </xf>
    <xf numFmtId="0" fontId="26" fillId="7" borderId="15" xfId="24" applyFont="1" applyFill="1" applyBorder="1" applyAlignment="1">
      <alignment vertical="top" wrapText="1"/>
    </xf>
    <xf numFmtId="170" fontId="26" fillId="2" borderId="13" xfId="24" applyNumberFormat="1" applyFont="1" applyFill="1" applyBorder="1" applyAlignment="1">
      <alignment horizontal="right" vertical="center" wrapText="1"/>
    </xf>
    <xf numFmtId="170" fontId="7" fillId="2" borderId="0" xfId="22" applyNumberFormat="1" applyFont="1" applyFill="1" applyBorder="1" applyAlignment="1">
      <alignment horizontal="right" vertical="center" wrapText="1"/>
    </xf>
    <xf numFmtId="170" fontId="7" fillId="2" borderId="20" xfId="22" applyNumberFormat="1" applyFont="1" applyFill="1" applyBorder="1" applyAlignment="1">
      <alignment horizontal="left" vertical="center" wrapText="1"/>
    </xf>
    <xf numFmtId="3" fontId="59" fillId="2" borderId="72" xfId="80" applyNumberFormat="1" applyFont="1" applyFill="1" applyBorder="1" applyAlignment="1">
      <alignment horizontal="right"/>
    </xf>
    <xf numFmtId="170" fontId="26" fillId="2" borderId="21" xfId="24" applyNumberFormat="1" applyFont="1" applyFill="1" applyBorder="1" applyAlignment="1">
      <alignment vertical="center" wrapText="1"/>
    </xf>
    <xf numFmtId="170" fontId="26" fillId="2" borderId="55" xfId="24" applyNumberFormat="1" applyFont="1" applyFill="1" applyBorder="1" applyAlignment="1">
      <alignment horizontal="right" vertical="center" wrapText="1"/>
    </xf>
    <xf numFmtId="0" fontId="7" fillId="2" borderId="21" xfId="24" applyFont="1" applyFill="1" applyBorder="1" applyAlignment="1">
      <alignment horizontal="left" vertical="top" wrapText="1" indent="1"/>
    </xf>
    <xf numFmtId="170" fontId="26" fillId="2" borderId="21" xfId="22" applyNumberFormat="1" applyFont="1" applyFill="1" applyBorder="1" applyAlignment="1">
      <alignment horizontal="right" vertical="top" wrapText="1"/>
    </xf>
    <xf numFmtId="170" fontId="7" fillId="2" borderId="21" xfId="22" applyNumberFormat="1" applyFont="1" applyFill="1" applyBorder="1" applyAlignment="1">
      <alignment horizontal="right" vertical="top" wrapText="1"/>
    </xf>
    <xf numFmtId="170" fontId="7" fillId="2" borderId="72" xfId="22" applyNumberFormat="1" applyFont="1" applyFill="1" applyBorder="1" applyAlignment="1">
      <alignment horizontal="left" vertical="top" wrapText="1"/>
    </xf>
    <xf numFmtId="170" fontId="7" fillId="2" borderId="55" xfId="22" applyNumberFormat="1" applyFont="1" applyFill="1" applyBorder="1" applyAlignment="1">
      <alignment horizontal="right" vertical="center" wrapText="1"/>
    </xf>
    <xf numFmtId="0" fontId="61" fillId="2" borderId="25" xfId="80" applyFont="1" applyFill="1" applyBorder="1" applyAlignment="1">
      <alignment vertical="center" wrapText="1"/>
    </xf>
    <xf numFmtId="0" fontId="62" fillId="2" borderId="80" xfId="80" applyFont="1" applyFill="1" applyBorder="1" applyAlignment="1">
      <alignment horizontal="center" vertical="center"/>
    </xf>
    <xf numFmtId="9" fontId="59" fillId="2" borderId="13" xfId="80" applyNumberFormat="1" applyFont="1" applyFill="1" applyBorder="1" applyAlignment="1">
      <alignment vertical="center" wrapText="1"/>
    </xf>
    <xf numFmtId="0" fontId="59" fillId="2" borderId="37" xfId="80" applyFont="1" applyFill="1" applyBorder="1" applyAlignment="1">
      <alignment vertical="center" wrapText="1"/>
    </xf>
    <xf numFmtId="0" fontId="62" fillId="2" borderId="35" xfId="80" applyFont="1" applyFill="1" applyBorder="1" applyAlignment="1">
      <alignment horizontal="center" vertical="center"/>
    </xf>
    <xf numFmtId="0" fontId="63" fillId="2" borderId="37" xfId="80" applyFont="1" applyFill="1" applyBorder="1" applyAlignment="1">
      <alignment horizontal="left" vertical="center" wrapText="1" indent="1"/>
    </xf>
    <xf numFmtId="0" fontId="61" fillId="0" borderId="37" xfId="80" applyFont="1" applyBorder="1"/>
    <xf numFmtId="0" fontId="62" fillId="2" borderId="6" xfId="80" applyFont="1" applyFill="1" applyBorder="1" applyAlignment="1">
      <alignment horizontal="center" vertical="center"/>
    </xf>
    <xf numFmtId="0" fontId="61" fillId="2" borderId="23" xfId="80" applyFont="1" applyFill="1" applyBorder="1" applyAlignment="1">
      <alignment horizontal="left" vertical="center" wrapText="1"/>
    </xf>
    <xf numFmtId="0" fontId="59" fillId="2" borderId="72" xfId="80" applyFont="1" applyFill="1" applyBorder="1"/>
    <xf numFmtId="0" fontId="59" fillId="2" borderId="21" xfId="80" applyFont="1" applyFill="1" applyBorder="1" applyAlignment="1">
      <alignment vertical="center" wrapText="1"/>
    </xf>
    <xf numFmtId="3" fontId="59" fillId="2" borderId="55" xfId="80" applyNumberFormat="1" applyFont="1" applyFill="1" applyBorder="1"/>
    <xf numFmtId="0" fontId="26" fillId="7" borderId="22" xfId="24" applyFont="1" applyFill="1" applyBorder="1" applyAlignment="1">
      <alignment vertical="top" wrapText="1"/>
    </xf>
    <xf numFmtId="0" fontId="7" fillId="11" borderId="20" xfId="24" applyFont="1" applyFill="1" applyBorder="1" applyAlignment="1">
      <alignment vertical="top" wrapText="1"/>
    </xf>
    <xf numFmtId="3" fontId="63" fillId="2" borderId="21" xfId="22" quotePrefix="1" applyNumberFormat="1" applyFont="1" applyFill="1" applyBorder="1" applyAlignment="1">
      <alignment horizontal="left" vertical="center" wrapText="1"/>
    </xf>
    <xf numFmtId="0" fontId="7" fillId="11" borderId="72" xfId="24" applyFont="1" applyFill="1" applyBorder="1" applyAlignment="1">
      <alignment vertical="top" wrapText="1"/>
    </xf>
    <xf numFmtId="0" fontId="63" fillId="2" borderId="21" xfId="24" applyFont="1" applyFill="1" applyBorder="1" applyAlignment="1">
      <alignment vertical="center" wrapText="1"/>
    </xf>
    <xf numFmtId="3" fontId="26" fillId="2" borderId="0" xfId="24" applyNumberFormat="1" applyFont="1" applyFill="1" applyAlignment="1">
      <alignment horizontal="left" vertical="center" wrapText="1"/>
    </xf>
    <xf numFmtId="3" fontId="26" fillId="7" borderId="2" xfId="24" applyNumberFormat="1" applyFont="1" applyFill="1" applyBorder="1" applyAlignment="1">
      <alignment horizontal="left" vertical="center" wrapText="1"/>
    </xf>
    <xf numFmtId="0" fontId="26" fillId="7" borderId="20" xfId="24" applyFont="1" applyFill="1" applyBorder="1" applyAlignment="1">
      <alignment vertical="top" wrapText="1"/>
    </xf>
    <xf numFmtId="3" fontId="7" fillId="2" borderId="0" xfId="24" applyNumberFormat="1" applyFont="1" applyFill="1" applyAlignment="1">
      <alignment horizontal="left" vertical="center" wrapText="1"/>
    </xf>
    <xf numFmtId="9" fontId="57" fillId="2" borderId="0" xfId="81" applyFont="1" applyFill="1" applyBorder="1" applyAlignment="1">
      <alignment horizontal="left" vertical="center" wrapText="1"/>
    </xf>
    <xf numFmtId="3" fontId="63" fillId="2" borderId="0" xfId="24" applyNumberFormat="1" applyFont="1" applyFill="1" applyAlignment="1">
      <alignment horizontal="left" vertical="center" wrapText="1"/>
    </xf>
    <xf numFmtId="0" fontId="61" fillId="2" borderId="37" xfId="80" applyFont="1" applyFill="1" applyBorder="1" applyAlignment="1">
      <alignment vertical="center" wrapText="1"/>
    </xf>
    <xf numFmtId="0" fontId="7" fillId="2" borderId="0" xfId="24" applyFont="1" applyFill="1" applyAlignment="1">
      <alignment horizontal="left" vertical="center" wrapText="1"/>
    </xf>
    <xf numFmtId="3" fontId="7" fillId="2" borderId="0" xfId="22" applyNumberFormat="1" applyFont="1" applyFill="1" applyBorder="1" applyAlignment="1">
      <alignment horizontal="left" vertical="center" wrapText="1"/>
    </xf>
    <xf numFmtId="0" fontId="7" fillId="2" borderId="0" xfId="24" quotePrefix="1" applyFont="1" applyFill="1" applyAlignment="1">
      <alignment horizontal="left" vertical="center" wrapText="1"/>
    </xf>
    <xf numFmtId="3" fontId="7" fillId="2" borderId="0" xfId="22" quotePrefix="1" applyNumberFormat="1" applyFont="1" applyFill="1" applyBorder="1" applyAlignment="1">
      <alignment horizontal="left" vertical="center" wrapText="1"/>
    </xf>
    <xf numFmtId="0" fontId="61" fillId="2" borderId="22" xfId="80" applyFont="1" applyFill="1" applyBorder="1" applyAlignment="1">
      <alignment horizontal="center" vertical="center" wrapText="1"/>
    </xf>
    <xf numFmtId="0" fontId="61" fillId="2" borderId="15" xfId="80" applyFont="1" applyFill="1" applyBorder="1" applyAlignment="1">
      <alignment horizontal="center" vertical="center" wrapText="1"/>
    </xf>
    <xf numFmtId="0" fontId="61" fillId="2" borderId="20" xfId="80" applyFont="1" applyFill="1" applyBorder="1" applyAlignment="1">
      <alignment horizontal="center" vertical="center" wrapText="1"/>
    </xf>
    <xf numFmtId="9" fontId="59" fillId="5" borderId="0" xfId="80" applyNumberFormat="1" applyFont="1" applyFill="1" applyAlignment="1">
      <alignment horizontal="right"/>
    </xf>
    <xf numFmtId="0" fontId="67" fillId="2" borderId="0" xfId="24" applyFont="1" applyFill="1" applyAlignment="1">
      <alignment horizontal="left" vertical="top" wrapText="1" indent="2"/>
    </xf>
    <xf numFmtId="170" fontId="68" fillId="2" borderId="0" xfId="22" applyNumberFormat="1" applyFont="1" applyFill="1" applyBorder="1" applyAlignment="1">
      <alignment vertical="center" wrapText="1"/>
    </xf>
    <xf numFmtId="0" fontId="26" fillId="2" borderId="20" xfId="24" applyFont="1" applyFill="1" applyBorder="1" applyAlignment="1">
      <alignment vertical="top" wrapText="1"/>
    </xf>
    <xf numFmtId="0" fontId="7" fillId="11" borderId="8" xfId="24" applyFont="1" applyFill="1" applyBorder="1" applyAlignment="1">
      <alignment vertical="top" wrapText="1"/>
    </xf>
    <xf numFmtId="0" fontId="7" fillId="11" borderId="38" xfId="24" applyFont="1" applyFill="1" applyBorder="1" applyAlignment="1">
      <alignment vertical="top" wrapText="1"/>
    </xf>
    <xf numFmtId="0" fontId="26" fillId="11" borderId="0" xfId="24" applyFont="1" applyFill="1" applyAlignment="1">
      <alignment horizontal="left" vertical="top" wrapText="1"/>
    </xf>
    <xf numFmtId="170" fontId="63" fillId="2" borderId="13" xfId="22" applyNumberFormat="1" applyFont="1" applyFill="1" applyBorder="1" applyAlignment="1">
      <alignment horizontal="right" vertical="top" wrapText="1"/>
    </xf>
    <xf numFmtId="3" fontId="26" fillId="2" borderId="72" xfId="24" applyNumberFormat="1" applyFont="1" applyFill="1" applyBorder="1" applyAlignment="1">
      <alignment horizontal="left" vertical="center" wrapText="1"/>
    </xf>
    <xf numFmtId="3" fontId="62" fillId="2" borderId="27" xfId="80" applyNumberFormat="1" applyFont="1" applyFill="1" applyBorder="1" applyAlignment="1">
      <alignment horizontal="center" vertical="center"/>
    </xf>
    <xf numFmtId="3" fontId="60" fillId="2" borderId="40" xfId="80" applyNumberFormat="1" applyFont="1" applyFill="1" applyBorder="1" applyAlignment="1">
      <alignment horizontal="center" vertical="center"/>
    </xf>
    <xf numFmtId="3" fontId="62" fillId="2" borderId="40" xfId="80" applyNumberFormat="1" applyFont="1" applyFill="1" applyBorder="1" applyAlignment="1">
      <alignment horizontal="center" vertical="center"/>
    </xf>
    <xf numFmtId="3" fontId="59" fillId="2" borderId="40" xfId="80" applyNumberFormat="1" applyFont="1" applyFill="1" applyBorder="1" applyAlignment="1">
      <alignment horizontal="center" vertical="center"/>
    </xf>
    <xf numFmtId="0" fontId="61" fillId="2" borderId="0" xfId="80" applyFont="1" applyFill="1" applyAlignment="1">
      <alignment horizontal="center" vertical="center" wrapText="1"/>
    </xf>
    <xf numFmtId="3" fontId="62" fillId="2" borderId="13" xfId="80" applyNumberFormat="1" applyFont="1" applyFill="1" applyBorder="1" applyAlignment="1">
      <alignment horizontal="center" vertical="center"/>
    </xf>
    <xf numFmtId="3" fontId="60" fillId="2" borderId="13" xfId="80" applyNumberFormat="1" applyFont="1" applyFill="1" applyBorder="1" applyAlignment="1">
      <alignment horizontal="center" vertical="center"/>
    </xf>
    <xf numFmtId="3" fontId="59" fillId="2" borderId="13" xfId="80" applyNumberFormat="1" applyFont="1" applyFill="1" applyBorder="1" applyAlignment="1">
      <alignment horizontal="center" vertical="center"/>
    </xf>
    <xf numFmtId="0" fontId="62" fillId="2" borderId="13" xfId="80" applyFont="1" applyFill="1" applyBorder="1" applyAlignment="1">
      <alignment horizontal="center" vertical="center"/>
    </xf>
    <xf numFmtId="0" fontId="61" fillId="2" borderId="13" xfId="80" applyFont="1" applyFill="1" applyBorder="1" applyAlignment="1">
      <alignment horizontal="center" vertical="center" wrapText="1"/>
    </xf>
    <xf numFmtId="170" fontId="64" fillId="2" borderId="13" xfId="2" applyNumberFormat="1" applyFont="1" applyFill="1" applyBorder="1" applyAlignment="1">
      <alignment horizontal="center" vertical="center"/>
    </xf>
    <xf numFmtId="10" fontId="26" fillId="2" borderId="13" xfId="81" applyNumberFormat="1" applyFont="1" applyFill="1" applyBorder="1" applyAlignment="1">
      <alignment horizontal="center" vertical="center"/>
    </xf>
    <xf numFmtId="0" fontId="62" fillId="2" borderId="27" xfId="80" applyFont="1" applyFill="1" applyBorder="1" applyAlignment="1">
      <alignment horizontal="center" vertical="center"/>
    </xf>
    <xf numFmtId="3" fontId="62" fillId="2" borderId="39" xfId="80" applyNumberFormat="1" applyFont="1" applyFill="1" applyBorder="1" applyAlignment="1">
      <alignment horizontal="center" vertical="center"/>
    </xf>
    <xf numFmtId="0" fontId="61" fillId="2" borderId="13" xfId="80" applyFont="1" applyFill="1" applyBorder="1" applyAlignment="1">
      <alignment vertical="center" wrapText="1"/>
    </xf>
    <xf numFmtId="0" fontId="61" fillId="2" borderId="14" xfId="80" applyFont="1" applyFill="1" applyBorder="1" applyAlignment="1">
      <alignment horizontal="center" vertical="center" wrapText="1"/>
    </xf>
    <xf numFmtId="0" fontId="61" fillId="2" borderId="14" xfId="80" applyFont="1" applyFill="1" applyBorder="1" applyAlignment="1">
      <alignment vertical="center" wrapText="1"/>
    </xf>
    <xf numFmtId="0" fontId="61" fillId="4" borderId="12" xfId="80" applyFont="1" applyFill="1" applyBorder="1" applyAlignment="1">
      <alignment vertical="center" wrapText="1"/>
    </xf>
    <xf numFmtId="0" fontId="59" fillId="2" borderId="44" xfId="80" applyFont="1" applyFill="1" applyBorder="1" applyAlignment="1">
      <alignment vertical="center" wrapText="1"/>
    </xf>
    <xf numFmtId="0" fontId="60" fillId="2" borderId="1" xfId="80" applyFont="1" applyFill="1" applyBorder="1" applyAlignment="1">
      <alignment horizontal="center" vertical="center"/>
    </xf>
    <xf numFmtId="3" fontId="59" fillId="2" borderId="48" xfId="80" applyNumberFormat="1" applyFont="1" applyFill="1" applyBorder="1" applyAlignment="1">
      <alignment horizontal="center" vertical="center"/>
    </xf>
    <xf numFmtId="0" fontId="61" fillId="2" borderId="55" xfId="80" applyFont="1" applyFill="1" applyBorder="1" applyAlignment="1">
      <alignment horizontal="center" vertical="center" wrapText="1"/>
    </xf>
    <xf numFmtId="3" fontId="62" fillId="2" borderId="71" xfId="80" applyNumberFormat="1" applyFont="1" applyFill="1" applyBorder="1" applyAlignment="1">
      <alignment horizontal="center" vertical="center"/>
    </xf>
    <xf numFmtId="3" fontId="63" fillId="2" borderId="30" xfId="80" applyNumberFormat="1" applyFont="1" applyFill="1" applyBorder="1" applyAlignment="1">
      <alignment horizontal="center" vertical="center"/>
    </xf>
    <xf numFmtId="3" fontId="62" fillId="2" borderId="30" xfId="80" applyNumberFormat="1" applyFont="1" applyFill="1" applyBorder="1" applyAlignment="1">
      <alignment horizontal="center" vertical="center"/>
    </xf>
    <xf numFmtId="3" fontId="63" fillId="2" borderId="16" xfId="80" applyNumberFormat="1" applyFont="1" applyFill="1" applyBorder="1" applyAlignment="1">
      <alignment horizontal="center" vertical="center"/>
    </xf>
    <xf numFmtId="3" fontId="62" fillId="2" borderId="66" xfId="80" applyNumberFormat="1" applyFont="1" applyFill="1" applyBorder="1" applyAlignment="1">
      <alignment horizontal="center" vertical="center"/>
    </xf>
    <xf numFmtId="3" fontId="62" fillId="2" borderId="81" xfId="80" applyNumberFormat="1" applyFont="1" applyFill="1" applyBorder="1" applyAlignment="1">
      <alignment horizontal="center" vertical="center"/>
    </xf>
    <xf numFmtId="9" fontId="62" fillId="2" borderId="27" xfId="80" applyNumberFormat="1" applyFont="1" applyFill="1" applyBorder="1" applyAlignment="1">
      <alignment horizontal="center" vertical="center"/>
    </xf>
    <xf numFmtId="9" fontId="60" fillId="2" borderId="40" xfId="80" applyNumberFormat="1" applyFont="1" applyFill="1" applyBorder="1" applyAlignment="1">
      <alignment horizontal="center" vertical="center"/>
    </xf>
    <xf numFmtId="9" fontId="62" fillId="2" borderId="40" xfId="80" applyNumberFormat="1" applyFont="1" applyFill="1" applyBorder="1" applyAlignment="1">
      <alignment horizontal="center" vertical="center"/>
    </xf>
    <xf numFmtId="0" fontId="60" fillId="18" borderId="6" xfId="80" applyFont="1" applyFill="1" applyBorder="1" applyAlignment="1">
      <alignment horizontal="center" vertical="center"/>
    </xf>
    <xf numFmtId="3" fontId="60" fillId="18" borderId="40" xfId="80" applyNumberFormat="1" applyFont="1" applyFill="1" applyBorder="1" applyAlignment="1">
      <alignment horizontal="center" vertical="center"/>
    </xf>
    <xf numFmtId="3" fontId="25" fillId="18" borderId="0" xfId="24" applyNumberFormat="1" applyFont="1" applyFill="1" applyAlignment="1">
      <alignment horizontal="right" vertical="center" wrapText="1"/>
    </xf>
    <xf numFmtId="3" fontId="63" fillId="18" borderId="0" xfId="24" applyNumberFormat="1" applyFont="1" applyFill="1" applyAlignment="1">
      <alignment horizontal="right" vertical="center" wrapText="1"/>
    </xf>
    <xf numFmtId="3" fontId="59" fillId="18" borderId="0" xfId="80" applyNumberFormat="1" applyFont="1" applyFill="1"/>
    <xf numFmtId="3" fontId="26" fillId="18" borderId="20" xfId="24" applyNumberFormat="1" applyFont="1" applyFill="1" applyBorder="1" applyAlignment="1">
      <alignment horizontal="center" vertical="center" wrapText="1"/>
    </xf>
    <xf numFmtId="3" fontId="63" fillId="18" borderId="13" xfId="24" applyNumberFormat="1" applyFont="1" applyFill="1" applyBorder="1" applyAlignment="1">
      <alignment horizontal="right" vertical="center" wrapText="1"/>
    </xf>
    <xf numFmtId="0" fontId="60" fillId="19" borderId="6" xfId="80" applyFont="1" applyFill="1" applyBorder="1" applyAlignment="1">
      <alignment horizontal="center" vertical="center"/>
    </xf>
    <xf numFmtId="3" fontId="60" fillId="19" borderId="40" xfId="80" applyNumberFormat="1" applyFont="1" applyFill="1" applyBorder="1" applyAlignment="1">
      <alignment horizontal="center" vertical="center"/>
    </xf>
    <xf numFmtId="170" fontId="26" fillId="19" borderId="0" xfId="24" applyNumberFormat="1" applyFont="1" applyFill="1" applyAlignment="1">
      <alignment horizontal="left" vertical="center" wrapText="1"/>
    </xf>
    <xf numFmtId="3" fontId="25" fillId="19" borderId="0" xfId="24" applyNumberFormat="1" applyFont="1" applyFill="1" applyAlignment="1">
      <alignment horizontal="right" vertical="center" wrapText="1"/>
    </xf>
    <xf numFmtId="3" fontId="59" fillId="19" borderId="20" xfId="80" applyNumberFormat="1" applyFont="1" applyFill="1" applyBorder="1" applyAlignment="1">
      <alignment horizontal="right"/>
    </xf>
    <xf numFmtId="3" fontId="63" fillId="19" borderId="0" xfId="24" applyNumberFormat="1" applyFont="1" applyFill="1" applyAlignment="1">
      <alignment horizontal="right" vertical="center" wrapText="1"/>
    </xf>
    <xf numFmtId="0" fontId="7" fillId="19" borderId="20" xfId="24" applyFont="1" applyFill="1" applyBorder="1" applyAlignment="1">
      <alignment vertical="top" wrapText="1"/>
    </xf>
    <xf numFmtId="3" fontId="63" fillId="19" borderId="13" xfId="24" applyNumberFormat="1" applyFont="1" applyFill="1" applyBorder="1" applyAlignment="1">
      <alignment horizontal="right" vertical="center" wrapText="1"/>
    </xf>
    <xf numFmtId="170" fontId="63" fillId="19" borderId="0" xfId="22" quotePrefix="1" applyNumberFormat="1" applyFont="1" applyFill="1" applyBorder="1" applyAlignment="1">
      <alignment horizontal="left" vertical="center" wrapText="1"/>
    </xf>
    <xf numFmtId="0" fontId="7" fillId="20" borderId="23" xfId="80" applyFont="1" applyFill="1" applyBorder="1" applyAlignment="1">
      <alignment vertical="center" wrapText="1"/>
    </xf>
    <xf numFmtId="0" fontId="63" fillId="20" borderId="35" xfId="80" applyFont="1" applyFill="1" applyBorder="1" applyAlignment="1">
      <alignment horizontal="center" vertical="center"/>
    </xf>
    <xf numFmtId="170" fontId="64" fillId="20" borderId="24" xfId="2" applyNumberFormat="1" applyFont="1" applyFill="1" applyBorder="1" applyAlignment="1">
      <alignment horizontal="center" vertical="center"/>
    </xf>
    <xf numFmtId="3" fontId="64" fillId="20" borderId="20" xfId="80" applyNumberFormat="1" applyFont="1" applyFill="1" applyBorder="1" applyAlignment="1">
      <alignment horizontal="left" vertical="top"/>
    </xf>
    <xf numFmtId="170" fontId="63" fillId="20" borderId="0" xfId="22" applyNumberFormat="1" applyFont="1" applyFill="1" applyBorder="1" applyAlignment="1">
      <alignment horizontal="left" vertical="center" wrapText="1"/>
    </xf>
    <xf numFmtId="9" fontId="64" fillId="20" borderId="0" xfId="81" applyFont="1" applyFill="1" applyBorder="1" applyAlignment="1">
      <alignment vertical="top" wrapText="1"/>
    </xf>
    <xf numFmtId="0" fontId="7" fillId="17" borderId="47" xfId="80" applyFont="1" applyFill="1" applyBorder="1" applyAlignment="1">
      <alignment vertical="center" wrapText="1"/>
    </xf>
    <xf numFmtId="0" fontId="63" fillId="17" borderId="7" xfId="80" applyFont="1" applyFill="1" applyBorder="1" applyAlignment="1">
      <alignment horizontal="center" vertical="center"/>
    </xf>
    <xf numFmtId="170" fontId="64" fillId="17" borderId="42" xfId="2" applyNumberFormat="1" applyFont="1" applyFill="1" applyBorder="1" applyAlignment="1">
      <alignment horizontal="center" vertical="center"/>
    </xf>
    <xf numFmtId="9" fontId="64" fillId="17" borderId="13" xfId="81" applyFont="1" applyFill="1" applyBorder="1" applyAlignment="1">
      <alignment vertical="center" wrapText="1"/>
    </xf>
    <xf numFmtId="0" fontId="7" fillId="21" borderId="25" xfId="80" applyFont="1" applyFill="1" applyBorder="1" applyAlignment="1">
      <alignment vertical="center" wrapText="1"/>
    </xf>
    <xf numFmtId="0" fontId="63" fillId="21" borderId="80" xfId="80" applyFont="1" applyFill="1" applyBorder="1" applyAlignment="1">
      <alignment horizontal="center" vertical="center"/>
    </xf>
    <xf numFmtId="9" fontId="63" fillId="21" borderId="27" xfId="80" applyNumberFormat="1" applyFont="1" applyFill="1" applyBorder="1" applyAlignment="1">
      <alignment horizontal="center" vertical="center"/>
    </xf>
    <xf numFmtId="3" fontId="64" fillId="17" borderId="20" xfId="80" applyNumberFormat="1" applyFont="1" applyFill="1" applyBorder="1" applyAlignment="1">
      <alignment horizontal="left" vertical="center"/>
    </xf>
    <xf numFmtId="3" fontId="64" fillId="21" borderId="0" xfId="80" applyNumberFormat="1" applyFont="1" applyFill="1" applyAlignment="1">
      <alignment horizontal="left" vertical="center"/>
    </xf>
    <xf numFmtId="0" fontId="63" fillId="21" borderId="0" xfId="24" applyFont="1" applyFill="1" applyAlignment="1">
      <alignment horizontal="left" vertical="center" wrapText="1"/>
    </xf>
    <xf numFmtId="9" fontId="66" fillId="21" borderId="13" xfId="24" applyNumberFormat="1" applyFont="1" applyFill="1" applyBorder="1" applyAlignment="1">
      <alignment horizontal="right" vertical="center" wrapText="1"/>
    </xf>
    <xf numFmtId="0" fontId="59" fillId="22" borderId="23" xfId="80" applyFont="1" applyFill="1" applyBorder="1" applyAlignment="1">
      <alignment horizontal="left" vertical="center" wrapText="1" indent="2"/>
    </xf>
    <xf numFmtId="0" fontId="60" fillId="22" borderId="35" xfId="80" applyFont="1" applyFill="1" applyBorder="1" applyAlignment="1">
      <alignment horizontal="center" vertical="center"/>
    </xf>
    <xf numFmtId="3" fontId="60" fillId="22" borderId="24" xfId="80" applyNumberFormat="1" applyFont="1" applyFill="1" applyBorder="1" applyAlignment="1">
      <alignment horizontal="center" vertical="center"/>
    </xf>
    <xf numFmtId="170" fontId="26" fillId="22" borderId="22" xfId="24" quotePrefix="1" applyNumberFormat="1" applyFont="1" applyFill="1" applyBorder="1" applyAlignment="1">
      <alignment horizontal="left" vertical="center" wrapText="1"/>
    </xf>
    <xf numFmtId="0" fontId="26" fillId="22" borderId="15" xfId="24" applyFont="1" applyFill="1" applyBorder="1" applyAlignment="1">
      <alignment horizontal="left" vertical="center" wrapText="1"/>
    </xf>
    <xf numFmtId="3" fontId="61" fillId="22" borderId="15" xfId="80" applyNumberFormat="1" applyFont="1" applyFill="1" applyBorder="1" applyAlignment="1">
      <alignment vertical="center"/>
    </xf>
    <xf numFmtId="3" fontId="62" fillId="2" borderId="45" xfId="80" applyNumberFormat="1" applyFont="1" applyFill="1" applyBorder="1" applyAlignment="1">
      <alignment horizontal="right"/>
    </xf>
    <xf numFmtId="170" fontId="26" fillId="2" borderId="11" xfId="24" applyNumberFormat="1" applyFont="1" applyFill="1" applyBorder="1" applyAlignment="1">
      <alignment vertical="center" wrapText="1"/>
    </xf>
    <xf numFmtId="3" fontId="26" fillId="2" borderId="12" xfId="24" applyNumberFormat="1" applyFont="1" applyFill="1" applyBorder="1" applyAlignment="1">
      <alignment horizontal="right" vertical="center" wrapText="1"/>
    </xf>
    <xf numFmtId="3" fontId="61" fillId="22" borderId="22" xfId="80" applyNumberFormat="1" applyFont="1" applyFill="1" applyBorder="1" applyAlignment="1">
      <alignment horizontal="right" vertical="center"/>
    </xf>
    <xf numFmtId="170" fontId="25" fillId="22" borderId="15" xfId="22" applyNumberFormat="1" applyFont="1" applyFill="1" applyBorder="1" applyAlignment="1">
      <alignment vertical="center" wrapText="1"/>
    </xf>
    <xf numFmtId="3" fontId="25" fillId="22" borderId="14" xfId="24" applyNumberFormat="1" applyFont="1" applyFill="1" applyBorder="1" applyAlignment="1">
      <alignment horizontal="right" vertical="center" wrapText="1"/>
    </xf>
    <xf numFmtId="170" fontId="7" fillId="19" borderId="0" xfId="24" applyNumberFormat="1" applyFont="1" applyFill="1" applyAlignment="1">
      <alignment horizontal="left" vertical="center" wrapText="1" indent="1"/>
    </xf>
    <xf numFmtId="170" fontId="7" fillId="18" borderId="0" xfId="24" applyNumberFormat="1" applyFont="1" applyFill="1" applyAlignment="1">
      <alignment horizontal="left" vertical="center" wrapText="1" indent="1"/>
    </xf>
    <xf numFmtId="3" fontId="26" fillId="7" borderId="16" xfId="24" applyNumberFormat="1" applyFont="1" applyFill="1" applyBorder="1" applyAlignment="1">
      <alignment horizontal="left" vertical="center" wrapText="1"/>
    </xf>
    <xf numFmtId="3" fontId="26" fillId="7" borderId="3" xfId="24" applyNumberFormat="1" applyFont="1" applyFill="1" applyBorder="1" applyAlignment="1">
      <alignment vertical="center" wrapText="1"/>
    </xf>
    <xf numFmtId="9" fontId="7" fillId="2" borderId="17" xfId="81" applyFont="1" applyFill="1" applyBorder="1" applyAlignment="1">
      <alignment horizontal="left" vertical="center" wrapText="1"/>
    </xf>
    <xf numFmtId="9" fontId="69" fillId="2" borderId="19" xfId="81" applyFont="1" applyFill="1" applyBorder="1" applyAlignment="1">
      <alignment horizontal="right" vertical="center" wrapText="1"/>
    </xf>
    <xf numFmtId="170" fontId="63" fillId="2" borderId="18" xfId="22" applyNumberFormat="1" applyFont="1" applyFill="1" applyBorder="1" applyAlignment="1">
      <alignment horizontal="left" vertical="top" wrapText="1"/>
    </xf>
    <xf numFmtId="9" fontId="63" fillId="2" borderId="8" xfId="22" applyFont="1" applyFill="1" applyBorder="1" applyAlignment="1">
      <alignment horizontal="left" vertical="center" wrapText="1"/>
    </xf>
    <xf numFmtId="9" fontId="66" fillId="2" borderId="9" xfId="24" applyNumberFormat="1" applyFont="1" applyFill="1" applyBorder="1" applyAlignment="1">
      <alignment horizontal="right" vertical="top" wrapText="1"/>
    </xf>
    <xf numFmtId="3" fontId="62" fillId="2" borderId="20" xfId="80" applyNumberFormat="1" applyFont="1" applyFill="1" applyBorder="1" applyAlignment="1">
      <alignment horizontal="right" vertical="center"/>
    </xf>
    <xf numFmtId="3" fontId="61" fillId="18" borderId="20" xfId="80" applyNumberFormat="1" applyFont="1" applyFill="1" applyBorder="1" applyAlignment="1">
      <alignment horizontal="right" vertical="center"/>
    </xf>
    <xf numFmtId="3" fontId="59" fillId="18" borderId="20" xfId="80" applyNumberFormat="1" applyFont="1" applyFill="1" applyBorder="1" applyAlignment="1">
      <alignment horizontal="right" vertical="center"/>
    </xf>
    <xf numFmtId="3" fontId="61" fillId="19" borderId="20" xfId="80" applyNumberFormat="1" applyFont="1" applyFill="1" applyBorder="1" applyAlignment="1">
      <alignment horizontal="right" vertical="center"/>
    </xf>
    <xf numFmtId="0" fontId="44" fillId="15" borderId="75" xfId="71" applyFont="1" applyFill="1" applyBorder="1" applyAlignment="1">
      <alignment horizontal="center" vertical="center"/>
    </xf>
    <xf numFmtId="0" fontId="50" fillId="0" borderId="37" xfId="71" applyFont="1" applyBorder="1" applyAlignment="1">
      <alignment horizontal="center" vertical="center"/>
    </xf>
    <xf numFmtId="0" fontId="46" fillId="0" borderId="6" xfId="71" applyFont="1" applyBorder="1" applyAlignment="1">
      <alignment horizontal="left" vertical="center"/>
    </xf>
    <xf numFmtId="0" fontId="44" fillId="15" borderId="26" xfId="41" applyFont="1" applyFill="1" applyBorder="1" applyAlignment="1">
      <alignment horizontal="center" vertical="center"/>
    </xf>
    <xf numFmtId="0" fontId="50" fillId="0" borderId="37" xfId="41" applyFont="1" applyBorder="1" applyAlignment="1">
      <alignment horizontal="center" vertical="center"/>
    </xf>
    <xf numFmtId="0" fontId="46" fillId="0" borderId="6" xfId="41" applyFont="1" applyBorder="1" applyAlignment="1">
      <alignment horizontal="left" vertical="center"/>
    </xf>
    <xf numFmtId="0" fontId="50" fillId="0" borderId="6" xfId="41" applyFont="1" applyBorder="1" applyAlignment="1">
      <alignment horizontal="left" vertical="center" wrapText="1"/>
    </xf>
    <xf numFmtId="2" fontId="16" fillId="10" borderId="56" xfId="0" applyNumberFormat="1" applyFont="1" applyFill="1" applyBorder="1" applyAlignment="1">
      <alignment horizontal="center" vertical="center" wrapText="1"/>
    </xf>
    <xf numFmtId="2" fontId="16" fillId="10" borderId="57" xfId="0" applyNumberFormat="1" applyFont="1" applyFill="1" applyBorder="1" applyAlignment="1">
      <alignment horizontal="center" vertical="center" wrapText="1"/>
    </xf>
    <xf numFmtId="2" fontId="9" fillId="10" borderId="58" xfId="0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 vertical="center" wrapText="1"/>
    </xf>
    <xf numFmtId="3" fontId="16" fillId="10" borderId="36" xfId="0" applyNumberFormat="1" applyFont="1" applyFill="1" applyBorder="1" applyAlignment="1">
      <alignment horizontal="center" vertical="center"/>
    </xf>
    <xf numFmtId="3" fontId="16" fillId="10" borderId="41" xfId="0" applyNumberFormat="1" applyFont="1" applyFill="1" applyBorder="1" applyAlignment="1">
      <alignment horizontal="center" vertical="center"/>
    </xf>
    <xf numFmtId="3" fontId="16" fillId="10" borderId="42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3" fontId="16" fillId="10" borderId="45" xfId="0" applyNumberFormat="1" applyFont="1" applyFill="1" applyBorder="1" applyAlignment="1">
      <alignment horizontal="center" vertical="center"/>
    </xf>
    <xf numFmtId="3" fontId="16" fillId="10" borderId="11" xfId="0" applyNumberFormat="1" applyFont="1" applyFill="1" applyBorder="1" applyAlignment="1">
      <alignment horizontal="center" vertical="center"/>
    </xf>
    <xf numFmtId="3" fontId="16" fillId="10" borderId="12" xfId="0" applyNumberFormat="1" applyFont="1" applyFill="1" applyBorder="1" applyAlignment="1">
      <alignment horizontal="center" vertical="center"/>
    </xf>
    <xf numFmtId="3" fontId="16" fillId="10" borderId="6" xfId="0" applyNumberFormat="1" applyFont="1" applyFill="1" applyBorder="1" applyAlignment="1">
      <alignment horizontal="center" vertical="center"/>
    </xf>
    <xf numFmtId="3" fontId="16" fillId="10" borderId="6" xfId="0" applyNumberFormat="1" applyFont="1" applyFill="1" applyBorder="1" applyAlignment="1">
      <alignment horizontal="center" vertical="center" wrapText="1"/>
    </xf>
    <xf numFmtId="0" fontId="16" fillId="10" borderId="45" xfId="0" applyFont="1" applyFill="1" applyBorder="1" applyAlignment="1">
      <alignment horizontal="center" vertical="center"/>
    </xf>
    <xf numFmtId="0" fontId="16" fillId="10" borderId="11" xfId="0" applyFont="1" applyFill="1" applyBorder="1" applyAlignment="1">
      <alignment horizontal="center" vertical="center"/>
    </xf>
    <xf numFmtId="2" fontId="16" fillId="10" borderId="58" xfId="0" applyNumberFormat="1" applyFont="1" applyFill="1" applyBorder="1" applyAlignment="1">
      <alignment horizontal="center" vertical="center" wrapText="1"/>
    </xf>
    <xf numFmtId="3" fontId="9" fillId="0" borderId="28" xfId="0" applyNumberFormat="1" applyFont="1" applyBorder="1" applyAlignment="1">
      <alignment horizontal="left" vertical="center" wrapText="1"/>
    </xf>
    <xf numFmtId="3" fontId="9" fillId="0" borderId="10" xfId="0" applyNumberFormat="1" applyFont="1" applyBorder="1" applyAlignment="1">
      <alignment horizontal="left" vertical="center" wrapText="1"/>
    </xf>
    <xf numFmtId="3" fontId="9" fillId="0" borderId="29" xfId="0" applyNumberFormat="1" applyFont="1" applyBorder="1" applyAlignment="1">
      <alignment horizontal="left" vertical="center" wrapText="1"/>
    </xf>
    <xf numFmtId="3" fontId="11" fillId="12" borderId="40" xfId="0" applyNumberFormat="1" applyFont="1" applyFill="1" applyBorder="1" applyAlignment="1">
      <alignment horizontal="center" vertical="center" wrapText="1"/>
    </xf>
    <xf numFmtId="0" fontId="16" fillId="10" borderId="50" xfId="0" applyFont="1" applyFill="1" applyBorder="1" applyAlignment="1">
      <alignment horizontal="center" vertical="center"/>
    </xf>
    <xf numFmtId="0" fontId="16" fillId="10" borderId="51" xfId="0" applyFont="1" applyFill="1" applyBorder="1" applyAlignment="1">
      <alignment horizontal="center" vertical="center"/>
    </xf>
    <xf numFmtId="4" fontId="40" fillId="8" borderId="0" xfId="0" applyNumberFormat="1" applyFont="1" applyFill="1" applyAlignment="1">
      <alignment horizontal="center" vertical="center" wrapText="1"/>
    </xf>
    <xf numFmtId="4" fontId="0" fillId="0" borderId="25" xfId="0" applyNumberFormat="1" applyBorder="1" applyAlignment="1">
      <alignment horizontal="center" wrapText="1"/>
    </xf>
    <xf numFmtId="4" fontId="0" fillId="0" borderId="26" xfId="0" applyNumberFormat="1" applyBorder="1" applyAlignment="1">
      <alignment horizontal="center" wrapText="1"/>
    </xf>
    <xf numFmtId="4" fontId="0" fillId="0" borderId="27" xfId="0" applyNumberForma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15" fillId="5" borderId="71" xfId="41" applyFont="1" applyFill="1" applyBorder="1" applyAlignment="1">
      <alignment horizontal="center" vertical="center" wrapText="1"/>
    </xf>
    <xf numFmtId="0" fontId="15" fillId="5" borderId="41" xfId="41" applyFont="1" applyFill="1" applyBorder="1" applyAlignment="1">
      <alignment horizontal="center" vertical="center" wrapText="1"/>
    </xf>
    <xf numFmtId="0" fontId="19" fillId="15" borderId="41" xfId="41" applyFont="1" applyFill="1" applyBorder="1" applyAlignment="1">
      <alignment horizontal="center" vertical="center" wrapText="1"/>
    </xf>
    <xf numFmtId="0" fontId="19" fillId="15" borderId="42" xfId="41" applyFont="1" applyFill="1" applyBorder="1" applyAlignment="1">
      <alignment horizontal="center" vertical="center" wrapText="1"/>
    </xf>
    <xf numFmtId="0" fontId="41" fillId="2" borderId="22" xfId="80" quotePrefix="1" applyFont="1" applyFill="1" applyBorder="1" applyAlignment="1">
      <alignment horizontal="center" vertical="center" wrapText="1"/>
    </xf>
    <xf numFmtId="0" fontId="41" fillId="2" borderId="15" xfId="80" applyFont="1" applyFill="1" applyBorder="1" applyAlignment="1">
      <alignment horizontal="center" vertical="center" wrapText="1"/>
    </xf>
    <xf numFmtId="0" fontId="41" fillId="2" borderId="14" xfId="80" applyFont="1" applyFill="1" applyBorder="1" applyAlignment="1">
      <alignment horizontal="center" vertical="center" wrapText="1"/>
    </xf>
    <xf numFmtId="0" fontId="41" fillId="2" borderId="15" xfId="80" applyFont="1" applyFill="1" applyBorder="1" applyAlignment="1">
      <alignment horizontal="center" vertical="center"/>
    </xf>
    <xf numFmtId="0" fontId="41" fillId="2" borderId="14" xfId="80" applyFont="1" applyFill="1" applyBorder="1" applyAlignment="1">
      <alignment horizontal="center" vertical="center"/>
    </xf>
    <xf numFmtId="0" fontId="61" fillId="4" borderId="45" xfId="80" applyFont="1" applyFill="1" applyBorder="1" applyAlignment="1">
      <alignment horizontal="center" vertical="center" wrapText="1"/>
    </xf>
    <xf numFmtId="0" fontId="61" fillId="4" borderId="11" xfId="80" applyFont="1" applyFill="1" applyBorder="1" applyAlignment="1">
      <alignment horizontal="center" vertical="center" wrapText="1"/>
    </xf>
    <xf numFmtId="0" fontId="61" fillId="4" borderId="12" xfId="80" applyFont="1" applyFill="1" applyBorder="1" applyAlignment="1">
      <alignment horizontal="center" vertical="center" wrapText="1"/>
    </xf>
    <xf numFmtId="0" fontId="61" fillId="2" borderId="34" xfId="80" applyFont="1" applyFill="1" applyBorder="1" applyAlignment="1">
      <alignment horizontal="left" vertical="center" wrapText="1"/>
    </xf>
    <xf numFmtId="0" fontId="61" fillId="2" borderId="47" xfId="80" applyFont="1" applyFill="1" applyBorder="1" applyAlignment="1">
      <alignment horizontal="left" vertical="center" wrapText="1"/>
    </xf>
    <xf numFmtId="170" fontId="7" fillId="2" borderId="0" xfId="24" applyNumberFormat="1" applyFont="1" applyFill="1" applyAlignment="1">
      <alignment horizontal="left" vertical="center" wrapText="1"/>
    </xf>
    <xf numFmtId="170" fontId="7" fillId="2" borderId="13" xfId="24" applyNumberFormat="1" applyFont="1" applyFill="1" applyBorder="1" applyAlignment="1">
      <alignment horizontal="left" vertical="center" wrapText="1"/>
    </xf>
    <xf numFmtId="3" fontId="26" fillId="2" borderId="13" xfId="24" applyNumberFormat="1" applyFont="1" applyFill="1" applyBorder="1" applyAlignment="1">
      <alignment horizontal="right" vertical="center" wrapText="1"/>
    </xf>
    <xf numFmtId="0" fontId="61" fillId="2" borderId="45" xfId="80" applyFont="1" applyFill="1" applyBorder="1" applyAlignment="1">
      <alignment horizontal="center" vertical="center" wrapText="1"/>
    </xf>
    <xf numFmtId="0" fontId="61" fillId="2" borderId="11" xfId="80" applyFont="1" applyFill="1" applyBorder="1" applyAlignment="1">
      <alignment horizontal="center" vertical="center" wrapText="1"/>
    </xf>
    <xf numFmtId="170" fontId="7" fillId="18" borderId="0" xfId="24" applyNumberFormat="1" applyFont="1" applyFill="1" applyAlignment="1">
      <alignment horizontal="left" vertical="center" wrapText="1" indent="1"/>
    </xf>
    <xf numFmtId="0" fontId="61" fillId="2" borderId="22" xfId="80" applyFont="1" applyFill="1" applyBorder="1" applyAlignment="1">
      <alignment horizontal="center" vertical="center" wrapText="1"/>
    </xf>
    <xf numFmtId="0" fontId="61" fillId="2" borderId="15" xfId="80" applyFont="1" applyFill="1" applyBorder="1" applyAlignment="1">
      <alignment horizontal="center" vertical="center" wrapText="1"/>
    </xf>
    <xf numFmtId="0" fontId="61" fillId="2" borderId="72" xfId="80" applyFont="1" applyFill="1" applyBorder="1" applyAlignment="1">
      <alignment horizontal="center" vertical="center" wrapText="1"/>
    </xf>
    <xf numFmtId="0" fontId="61" fillId="2" borderId="21" xfId="80" applyFont="1" applyFill="1" applyBorder="1" applyAlignment="1">
      <alignment horizontal="center" vertical="center" wrapText="1"/>
    </xf>
    <xf numFmtId="9" fontId="63" fillId="2" borderId="0" xfId="22" applyFont="1" applyFill="1" applyBorder="1" applyAlignment="1">
      <alignment horizontal="left" vertical="center" wrapText="1"/>
    </xf>
    <xf numFmtId="10" fontId="26" fillId="2" borderId="22" xfId="81" applyNumberFormat="1" applyFont="1" applyFill="1" applyBorder="1" applyAlignment="1">
      <alignment horizontal="center" vertical="center"/>
    </xf>
    <xf numFmtId="10" fontId="26" fillId="2" borderId="15" xfId="81" applyNumberFormat="1" applyFont="1" applyFill="1" applyBorder="1" applyAlignment="1">
      <alignment horizontal="center" vertical="center"/>
    </xf>
    <xf numFmtId="10" fontId="26" fillId="2" borderId="14" xfId="81" applyNumberFormat="1" applyFont="1" applyFill="1" applyBorder="1" applyAlignment="1">
      <alignment horizontal="center" vertical="center"/>
    </xf>
    <xf numFmtId="10" fontId="26" fillId="2" borderId="72" xfId="81" applyNumberFormat="1" applyFont="1" applyFill="1" applyBorder="1" applyAlignment="1">
      <alignment horizontal="center" vertical="center"/>
    </xf>
    <xf numFmtId="10" fontId="26" fillId="2" borderId="21" xfId="81" applyNumberFormat="1" applyFont="1" applyFill="1" applyBorder="1" applyAlignment="1">
      <alignment horizontal="center" vertical="center"/>
    </xf>
    <xf numFmtId="10" fontId="26" fillId="2" borderId="55" xfId="81" applyNumberFormat="1" applyFont="1" applyFill="1" applyBorder="1" applyAlignment="1">
      <alignment horizontal="center" vertical="center"/>
    </xf>
    <xf numFmtId="0" fontId="61" fillId="4" borderId="22" xfId="80" applyFont="1" applyFill="1" applyBorder="1" applyAlignment="1">
      <alignment horizontal="center" vertical="center" wrapText="1"/>
    </xf>
    <xf numFmtId="0" fontId="61" fillId="4" borderId="15" xfId="80" applyFont="1" applyFill="1" applyBorder="1" applyAlignment="1">
      <alignment horizontal="center" vertical="center" wrapText="1"/>
    </xf>
    <xf numFmtId="0" fontId="61" fillId="4" borderId="14" xfId="80" applyFont="1" applyFill="1" applyBorder="1" applyAlignment="1">
      <alignment horizontal="center" vertical="center" wrapText="1"/>
    </xf>
    <xf numFmtId="170" fontId="7" fillId="19" borderId="0" xfId="24" applyNumberFormat="1" applyFont="1" applyFill="1" applyAlignment="1">
      <alignment horizontal="left" vertical="center" wrapText="1" indent="1"/>
    </xf>
    <xf numFmtId="0" fontId="61" fillId="2" borderId="14" xfId="80" applyFont="1" applyFill="1" applyBorder="1" applyAlignment="1">
      <alignment horizontal="center" vertical="center" wrapText="1"/>
    </xf>
    <xf numFmtId="0" fontId="61" fillId="2" borderId="20" xfId="80" applyFont="1" applyFill="1" applyBorder="1" applyAlignment="1">
      <alignment horizontal="center" vertical="center" wrapText="1"/>
    </xf>
    <xf numFmtId="0" fontId="61" fillId="2" borderId="0" xfId="80" applyFont="1" applyFill="1" applyAlignment="1">
      <alignment horizontal="center" vertical="center" wrapText="1"/>
    </xf>
    <xf numFmtId="0" fontId="61" fillId="2" borderId="13" xfId="80" applyFont="1" applyFill="1" applyBorder="1" applyAlignment="1">
      <alignment horizontal="center" vertical="center" wrapText="1"/>
    </xf>
    <xf numFmtId="0" fontId="7" fillId="0" borderId="82" xfId="80" applyFont="1" applyBorder="1" applyAlignment="1">
      <alignment horizontal="center" vertical="center" wrapText="1"/>
    </xf>
    <xf numFmtId="0" fontId="7" fillId="0" borderId="2" xfId="80" applyFont="1" applyBorder="1" applyAlignment="1">
      <alignment horizontal="center" vertical="center" wrapText="1"/>
    </xf>
    <xf numFmtId="0" fontId="7" fillId="0" borderId="73" xfId="80" applyFont="1" applyBorder="1" applyAlignment="1">
      <alignment horizontal="center" vertical="center" wrapText="1"/>
    </xf>
    <xf numFmtId="0" fontId="7" fillId="0" borderId="72" xfId="80" applyFont="1" applyBorder="1" applyAlignment="1">
      <alignment horizontal="center" vertical="center" wrapText="1"/>
    </xf>
    <xf numFmtId="0" fontId="7" fillId="0" borderId="21" xfId="80" applyFont="1" applyBorder="1" applyAlignment="1">
      <alignment horizontal="center" vertical="center" wrapText="1"/>
    </xf>
    <xf numFmtId="0" fontId="7" fillId="0" borderId="55" xfId="80" applyFont="1" applyBorder="1" applyAlignment="1">
      <alignment horizontal="center" vertical="center" wrapText="1"/>
    </xf>
    <xf numFmtId="0" fontId="61" fillId="2" borderId="83" xfId="80" applyFont="1" applyFill="1" applyBorder="1" applyAlignment="1">
      <alignment horizontal="center" vertical="center" wrapText="1"/>
    </xf>
    <xf numFmtId="0" fontId="61" fillId="2" borderId="55" xfId="80" applyFont="1" applyFill="1" applyBorder="1" applyAlignment="1">
      <alignment horizontal="center" vertical="center" wrapText="1"/>
    </xf>
    <xf numFmtId="0" fontId="60" fillId="18" borderId="37" xfId="80" applyFont="1" applyFill="1" applyBorder="1" applyAlignment="1">
      <alignment horizontal="left" vertical="center" wrapText="1" indent="3"/>
    </xf>
    <xf numFmtId="0" fontId="60" fillId="19" borderId="37" xfId="80" applyFont="1" applyFill="1" applyBorder="1" applyAlignment="1">
      <alignment horizontal="left" vertical="center" wrapText="1" indent="3"/>
    </xf>
    <xf numFmtId="170" fontId="63" fillId="19" borderId="0" xfId="22" applyNumberFormat="1" applyFont="1" applyFill="1" applyBorder="1" applyAlignment="1">
      <alignment horizontal="left" vertical="center" wrapText="1"/>
    </xf>
    <xf numFmtId="170" fontId="26" fillId="18" borderId="0" xfId="24" applyNumberFormat="1" applyFont="1" applyFill="1" applyAlignment="1">
      <alignment horizontal="left" vertical="center" wrapText="1"/>
    </xf>
    <xf numFmtId="0" fontId="7" fillId="18" borderId="0" xfId="24" applyFont="1" applyFill="1" applyAlignment="1">
      <alignment horizontal="left" vertical="top" wrapText="1"/>
    </xf>
    <xf numFmtId="0" fontId="67" fillId="0" borderId="0" xfId="24" applyFont="1" applyFill="1" applyAlignment="1">
      <alignment horizontal="left" vertical="top" wrapText="1" indent="2"/>
    </xf>
    <xf numFmtId="0" fontId="63" fillId="17" borderId="0" xfId="24" applyFont="1" applyFill="1" applyAlignment="1">
      <alignment horizontal="left" vertical="center" wrapText="1"/>
    </xf>
    <xf numFmtId="0" fontId="26" fillId="0" borderId="0" xfId="24" applyFont="1" applyFill="1" applyAlignment="1">
      <alignment horizontal="left" vertical="center" wrapText="1"/>
    </xf>
    <xf numFmtId="0" fontId="63" fillId="0" borderId="0" xfId="24" applyFont="1" applyFill="1" applyAlignment="1">
      <alignment horizontal="left" vertical="top" wrapText="1"/>
    </xf>
    <xf numFmtId="0" fontId="63" fillId="0" borderId="0" xfId="24" applyFont="1" applyFill="1" applyAlignment="1">
      <alignment horizontal="left" vertical="top" wrapText="1"/>
    </xf>
    <xf numFmtId="0" fontId="7" fillId="23" borderId="23" xfId="80" applyFont="1" applyFill="1" applyBorder="1" applyAlignment="1">
      <alignment vertical="center" wrapText="1"/>
    </xf>
    <xf numFmtId="0" fontId="63" fillId="23" borderId="35" xfId="80" applyFont="1" applyFill="1" applyBorder="1" applyAlignment="1">
      <alignment horizontal="center" vertical="center"/>
    </xf>
    <xf numFmtId="170" fontId="64" fillId="23" borderId="12" xfId="2" applyNumberFormat="1" applyFont="1" applyFill="1" applyBorder="1" applyAlignment="1">
      <alignment horizontal="center" vertical="center"/>
    </xf>
    <xf numFmtId="0" fontId="63" fillId="23" borderId="0" xfId="24" applyFont="1" applyFill="1" applyAlignment="1">
      <alignment horizontal="left" vertical="center" wrapText="1"/>
    </xf>
    <xf numFmtId="9" fontId="64" fillId="23" borderId="13" xfId="2" applyFont="1" applyFill="1" applyBorder="1" applyAlignment="1">
      <alignment vertical="center" wrapText="1"/>
    </xf>
    <xf numFmtId="3" fontId="64" fillId="23" borderId="20" xfId="0" applyNumberFormat="1" applyFont="1" applyFill="1" applyBorder="1" applyAlignment="1">
      <alignment horizontal="left" vertical="center"/>
    </xf>
    <xf numFmtId="3" fontId="26" fillId="0" borderId="0" xfId="24" applyNumberFormat="1" applyFont="1" applyFill="1" applyAlignment="1">
      <alignment horizontal="left" vertical="center" wrapText="1"/>
    </xf>
    <xf numFmtId="9" fontId="26" fillId="0" borderId="0" xfId="22" applyFont="1" applyFill="1" applyBorder="1" applyAlignment="1">
      <alignment horizontal="left" vertical="center" wrapText="1"/>
    </xf>
    <xf numFmtId="3" fontId="7" fillId="0" borderId="0" xfId="24" applyNumberFormat="1" applyFont="1" applyFill="1" applyAlignment="1">
      <alignment horizontal="left" vertical="center" wrapText="1"/>
    </xf>
    <xf numFmtId="0" fontId="67" fillId="0" borderId="0" xfId="24" applyFont="1" applyFill="1" applyAlignment="1">
      <alignment horizontal="left" vertical="top" wrapText="1" indent="1"/>
    </xf>
    <xf numFmtId="0" fontId="61" fillId="4" borderId="72" xfId="80" applyFont="1" applyFill="1" applyBorder="1" applyAlignment="1">
      <alignment horizontal="center" vertical="center" wrapText="1"/>
    </xf>
    <xf numFmtId="0" fontId="61" fillId="4" borderId="21" xfId="80" applyFont="1" applyFill="1" applyBorder="1" applyAlignment="1">
      <alignment horizontal="center" vertical="center" wrapText="1"/>
    </xf>
    <xf numFmtId="0" fontId="61" fillId="4" borderId="55" xfId="80" applyFont="1" applyFill="1" applyBorder="1" applyAlignment="1">
      <alignment horizontal="center" vertical="center" wrapText="1"/>
    </xf>
    <xf numFmtId="0" fontId="61" fillId="4" borderId="20" xfId="80" applyFont="1" applyFill="1" applyBorder="1" applyAlignment="1">
      <alignment horizontal="center" vertical="center" wrapText="1"/>
    </xf>
    <xf numFmtId="0" fontId="61" fillId="4" borderId="0" xfId="80" applyFont="1" applyFill="1" applyAlignment="1">
      <alignment horizontal="center" vertical="center" wrapText="1"/>
    </xf>
    <xf numFmtId="0" fontId="61" fillId="4" borderId="13" xfId="80" applyFont="1" applyFill="1" applyBorder="1" applyAlignment="1">
      <alignment horizontal="center" vertical="center" wrapText="1"/>
    </xf>
  </cellXfs>
  <cellStyles count="82">
    <cellStyle name="Comma" xfId="1" builtinId="3"/>
    <cellStyle name="Comma 2" xfId="38" xr:uid="{00000000-0005-0000-0000-000001000000}"/>
    <cellStyle name="Comma 2 2" xfId="76" xr:uid="{F047F255-7935-4A4A-8E03-C7B287310FA7}"/>
    <cellStyle name="Comma 2 3" xfId="12" xr:uid="{00000000-0005-0000-0000-000002000000}"/>
    <cellStyle name="Comma 3" xfId="43" xr:uid="{00000000-0005-0000-0000-000003000000}"/>
    <cellStyle name="Comma 3 2" xfId="27" xr:uid="{00000000-0005-0000-0000-000004000000}"/>
    <cellStyle name="Comma 4" xfId="37" xr:uid="{00000000-0005-0000-0000-000005000000}"/>
    <cellStyle name="Comma 5" xfId="42" xr:uid="{00000000-0005-0000-0000-000006000000}"/>
    <cellStyle name="Comma 6" xfId="19" xr:uid="{00000000-0005-0000-0000-000007000000}"/>
    <cellStyle name="Comma 6 2" xfId="64" xr:uid="{00000000-0005-0000-0000-000008000000}"/>
    <cellStyle name="Comma 6 3" xfId="54" xr:uid="{00000000-0005-0000-0000-000009000000}"/>
    <cellStyle name="Comma 7" xfId="73" xr:uid="{007C9866-EB04-45DB-B54B-994046B3B6E7}"/>
    <cellStyle name="Normal" xfId="0" builtinId="0"/>
    <cellStyle name="Normal 10" xfId="34" xr:uid="{00000000-0005-0000-0000-00000C000000}"/>
    <cellStyle name="Normal 10 2" xfId="70" xr:uid="{00000000-0005-0000-0000-00000D000000}"/>
    <cellStyle name="Normal 10 3" xfId="60" xr:uid="{00000000-0005-0000-0000-00000E000000}"/>
    <cellStyle name="Normal 11" xfId="41" xr:uid="{00000000-0005-0000-0000-00000F000000}"/>
    <cellStyle name="Normal 11 2" xfId="71" xr:uid="{00000000-0005-0000-0000-000010000000}"/>
    <cellStyle name="Normal 11 3" xfId="61" xr:uid="{00000000-0005-0000-0000-000011000000}"/>
    <cellStyle name="Normal 12" xfId="80" xr:uid="{9007837B-7C0D-44BD-9A3C-3E826E74D986}"/>
    <cellStyle name="Normal 14" xfId="6" xr:uid="{00000000-0005-0000-0000-000012000000}"/>
    <cellStyle name="Normal 2" xfId="3" xr:uid="{00000000-0005-0000-0000-000013000000}"/>
    <cellStyle name="Normal 2 2" xfId="40" xr:uid="{00000000-0005-0000-0000-000014000000}"/>
    <cellStyle name="Normal 2 2 2" xfId="18" xr:uid="{00000000-0005-0000-0000-000015000000}"/>
    <cellStyle name="Normal 2 2 2 2" xfId="20" xr:uid="{00000000-0005-0000-0000-000016000000}"/>
    <cellStyle name="Normal 2 4" xfId="35" xr:uid="{00000000-0005-0000-0000-000017000000}"/>
    <cellStyle name="Normal 2 8" xfId="44" xr:uid="{00000000-0005-0000-0000-000018000000}"/>
    <cellStyle name="Normal 3" xfId="9" xr:uid="{00000000-0005-0000-0000-000019000000}"/>
    <cellStyle name="Normal 3 2" xfId="45" xr:uid="{00000000-0005-0000-0000-00001A000000}"/>
    <cellStyle name="Normal 3 3" xfId="36" xr:uid="{00000000-0005-0000-0000-00001B000000}"/>
    <cellStyle name="Normal 3_Financial_Model_CBA_SatuMare_2014-2020_etape" xfId="25" xr:uid="{00000000-0005-0000-0000-00001C000000}"/>
    <cellStyle name="Normal 4" xfId="29" xr:uid="{00000000-0005-0000-0000-00001D000000}"/>
    <cellStyle name="Normal 4 2" xfId="8" xr:uid="{00000000-0005-0000-0000-00001E000000}"/>
    <cellStyle name="Normal 4 3" xfId="13" xr:uid="{00000000-0005-0000-0000-00001F000000}"/>
    <cellStyle name="Normal 4 3 2" xfId="62" xr:uid="{00000000-0005-0000-0000-000020000000}"/>
    <cellStyle name="Normal 4 3 3" xfId="52" xr:uid="{00000000-0005-0000-0000-000021000000}"/>
    <cellStyle name="Normal 4 4" xfId="46" xr:uid="{00000000-0005-0000-0000-000022000000}"/>
    <cellStyle name="Normal 4 5" xfId="65" xr:uid="{00000000-0005-0000-0000-000023000000}"/>
    <cellStyle name="Normal 4 6" xfId="55" xr:uid="{00000000-0005-0000-0000-000024000000}"/>
    <cellStyle name="Normal 4 7" xfId="74" xr:uid="{1FBBD7A4-9686-4558-978D-B924CC8584E9}"/>
    <cellStyle name="Normal 5" xfId="30" xr:uid="{00000000-0005-0000-0000-000025000000}"/>
    <cellStyle name="Normal 5 2" xfId="39" xr:uid="{00000000-0005-0000-0000-000026000000}"/>
    <cellStyle name="Normal 5 3" xfId="47" xr:uid="{00000000-0005-0000-0000-000027000000}"/>
    <cellStyle name="Normal 5 4" xfId="66" xr:uid="{00000000-0005-0000-0000-000028000000}"/>
    <cellStyle name="Normal 5 5" xfId="56" xr:uid="{00000000-0005-0000-0000-000029000000}"/>
    <cellStyle name="Normal 6" xfId="31" xr:uid="{00000000-0005-0000-0000-00002A000000}"/>
    <cellStyle name="Normal 6 2" xfId="67" xr:uid="{00000000-0005-0000-0000-00002B000000}"/>
    <cellStyle name="Normal 6 3" xfId="57" xr:uid="{00000000-0005-0000-0000-00002C000000}"/>
    <cellStyle name="Normal 7" xfId="32" xr:uid="{00000000-0005-0000-0000-00002D000000}"/>
    <cellStyle name="Normal 7 2" xfId="4" xr:uid="{00000000-0005-0000-0000-00002E000000}"/>
    <cellStyle name="Normal 7 3" xfId="68" xr:uid="{00000000-0005-0000-0000-00002F000000}"/>
    <cellStyle name="Normal 7 4" xfId="58" xr:uid="{00000000-0005-0000-0000-000030000000}"/>
    <cellStyle name="Normal 8" xfId="33" xr:uid="{00000000-0005-0000-0000-000031000000}"/>
    <cellStyle name="Normal 8 2" xfId="69" xr:uid="{00000000-0005-0000-0000-000032000000}"/>
    <cellStyle name="Normal 8 2 2" xfId="78" xr:uid="{9358523C-7469-412D-BF50-A0621CC8EFC2}"/>
    <cellStyle name="Normal 8 3" xfId="59" xr:uid="{00000000-0005-0000-0000-000033000000}"/>
    <cellStyle name="Normal 8 3 2" xfId="79" xr:uid="{292D140A-B871-42DB-BB58-A702B9444E81}"/>
    <cellStyle name="Normal 8 4" xfId="75" xr:uid="{EB3680C7-A341-44D1-B896-D51E141D29A5}"/>
    <cellStyle name="Normal 9" xfId="28" xr:uid="{00000000-0005-0000-0000-000034000000}"/>
    <cellStyle name="Normal_Scenario_3Α_PAFOS_contingency" xfId="11" xr:uid="{00000000-0005-0000-0000-00003B000000}"/>
    <cellStyle name="Normal_Summary FinPlan_Intergroup" xfId="24" xr:uid="{00000000-0005-0000-0000-00003C000000}"/>
    <cellStyle name="Percent" xfId="2" builtinId="5"/>
    <cellStyle name="Percent 2" xfId="49" xr:uid="{00000000-0005-0000-0000-00003E000000}"/>
    <cellStyle name="Percent 2 2" xfId="77" xr:uid="{8AEE73C7-5346-4490-9E41-65AC1CA2C302}"/>
    <cellStyle name="Percent 2 2 2" xfId="14" xr:uid="{00000000-0005-0000-0000-00003F000000}"/>
    <cellStyle name="Percent 3" xfId="22" xr:uid="{00000000-0005-0000-0000-000040000000}"/>
    <cellStyle name="Percent 3 2" xfId="50" xr:uid="{00000000-0005-0000-0000-000041000000}"/>
    <cellStyle name="Percent 4" xfId="48" xr:uid="{00000000-0005-0000-0000-000042000000}"/>
    <cellStyle name="Percent 5" xfId="81" xr:uid="{D2B2D302-7821-4A50-B083-DD5DB43CBAC9}"/>
    <cellStyle name="Percent 9" xfId="23" xr:uid="{00000000-0005-0000-0000-000043000000}"/>
    <cellStyle name="Procent 2" xfId="10" xr:uid="{00000000-0005-0000-0000-000044000000}"/>
    <cellStyle name="Procent 2 2" xfId="16" xr:uid="{00000000-0005-0000-0000-000045000000}"/>
    <cellStyle name="Procent 5" xfId="26" xr:uid="{00000000-0005-0000-0000-000046000000}"/>
    <cellStyle name="Virgulă 2" xfId="7" xr:uid="{00000000-0005-0000-0000-000047000000}"/>
    <cellStyle name="Virgulă 2 2" xfId="15" xr:uid="{00000000-0005-0000-0000-000048000000}"/>
    <cellStyle name="Virgulă 2 2 2" xfId="63" xr:uid="{00000000-0005-0000-0000-000049000000}"/>
    <cellStyle name="Virgulă 2 2 3" xfId="53" xr:uid="{00000000-0005-0000-0000-00004A000000}"/>
    <cellStyle name="Virgulă 3" xfId="21" xr:uid="{00000000-0005-0000-0000-00004B000000}"/>
    <cellStyle name="Virgulă 4" xfId="72" xr:uid="{456B1E6C-D942-4B6F-98ED-B25AB4DE42EC}"/>
    <cellStyle name="Virgulă 4 2" xfId="5" xr:uid="{00000000-0005-0000-0000-00004C000000}"/>
    <cellStyle name="Virgulă 5" xfId="51" xr:uid="{00000000-0005-0000-0000-00004D000000}"/>
    <cellStyle name="Virgulă 6" xfId="17" xr:uid="{00000000-0005-0000-0000-00004E000000}"/>
  </cellStyles>
  <dxfs count="0"/>
  <tableStyles count="0" defaultTableStyle="TableStyleMedium2" defaultPivotStyle="PivotStyleLight16"/>
  <colors>
    <mruColors>
      <color rgb="FFFFFF99"/>
      <color rgb="FF99CCFF"/>
      <color rgb="FFFF99CC"/>
      <color rgb="FFCCFFCC"/>
      <color rgb="FF66FF99"/>
      <color rgb="FF6699FF"/>
      <color rgb="FFFECCFE"/>
      <color rgb="FF66CCFF"/>
      <color rgb="FF782078"/>
      <color rgb="FF99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2.xml"/><Relationship Id="rId18" Type="http://schemas.openxmlformats.org/officeDocument/2006/relationships/sheetMetadata" Target="metadata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chartsheet" Target="chartsheets/sheet1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Relationship Id="rId22" Type="http://schemas.openxmlformats.org/officeDocument/2006/relationships/customXml" Target="../customXml/item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Total revenues</c:v>
          </c:tx>
          <c:cat>
            <c:numLit>
              <c:formatCode>General</c:formatCode>
              <c:ptCount val="31"/>
              <c:pt idx="0">
                <c:v>2018</c:v>
              </c:pt>
              <c:pt idx="1">
                <c:v>2019</c:v>
              </c:pt>
              <c:pt idx="2">
                <c:v>2020</c:v>
              </c:pt>
              <c:pt idx="3">
                <c:v>2021</c:v>
              </c:pt>
              <c:pt idx="4">
                <c:v>2022</c:v>
              </c:pt>
              <c:pt idx="5">
                <c:v>2023</c:v>
              </c:pt>
              <c:pt idx="6">
                <c:v>2024</c:v>
              </c:pt>
              <c:pt idx="7">
                <c:v>2025</c:v>
              </c:pt>
              <c:pt idx="8">
                <c:v>2026</c:v>
              </c:pt>
              <c:pt idx="9">
                <c:v>2027</c:v>
              </c:pt>
              <c:pt idx="10">
                <c:v>2028</c:v>
              </c:pt>
              <c:pt idx="11">
                <c:v>2029</c:v>
              </c:pt>
              <c:pt idx="12">
                <c:v>2030</c:v>
              </c:pt>
              <c:pt idx="13">
                <c:v>2031</c:v>
              </c:pt>
              <c:pt idx="14">
                <c:v>2032</c:v>
              </c:pt>
              <c:pt idx="15">
                <c:v>2033</c:v>
              </c:pt>
              <c:pt idx="16">
                <c:v>2034</c:v>
              </c:pt>
              <c:pt idx="17">
                <c:v>2035</c:v>
              </c:pt>
              <c:pt idx="18">
                <c:v>2036</c:v>
              </c:pt>
              <c:pt idx="19">
                <c:v>2037</c:v>
              </c:pt>
              <c:pt idx="20">
                <c:v>2038</c:v>
              </c:pt>
              <c:pt idx="21">
                <c:v>2039</c:v>
              </c:pt>
              <c:pt idx="22">
                <c:v>2040</c:v>
              </c:pt>
              <c:pt idx="23">
                <c:v>2041</c:v>
              </c:pt>
              <c:pt idx="24">
                <c:v>2042</c:v>
              </c:pt>
              <c:pt idx="25">
                <c:v>2043</c:v>
              </c:pt>
              <c:pt idx="26">
                <c:v>2044</c:v>
              </c:pt>
              <c:pt idx="27">
                <c:v>2045</c:v>
              </c:pt>
              <c:pt idx="28">
                <c:v>2046</c:v>
              </c:pt>
              <c:pt idx="29">
                <c:v>2047</c:v>
              </c:pt>
              <c:pt idx="30">
                <c:v>2048</c:v>
              </c:pt>
            </c:numLit>
          </c:cat>
          <c:val>
            <c:numLit>
              <c:formatCode>General</c:formatCode>
              <c:ptCount val="30"/>
              <c:pt idx="0">
                <c:v>36564.360620267784</c:v>
              </c:pt>
              <c:pt idx="1">
                <c:v>46472.535553163325</c:v>
              </c:pt>
              <c:pt idx="2">
                <c:v>52238.856493799613</c:v>
              </c:pt>
              <c:pt idx="3">
                <c:v>63983.428483876596</c:v>
              </c:pt>
              <c:pt idx="4">
                <c:v>68430.148346823989</c:v>
              </c:pt>
              <c:pt idx="5">
                <c:v>94682.532446142373</c:v>
              </c:pt>
              <c:pt idx="6">
                <c:v>97016.548230953747</c:v>
              </c:pt>
              <c:pt idx="7">
                <c:v>100107.14333938311</c:v>
              </c:pt>
              <c:pt idx="8">
                <c:v>102641.96085512749</c:v>
              </c:pt>
              <c:pt idx="9">
                <c:v>105365.70557836161</c:v>
              </c:pt>
              <c:pt idx="10">
                <c:v>108255.55734777187</c:v>
              </c:pt>
              <c:pt idx="11">
                <c:v>110673.83233654128</c:v>
              </c:pt>
              <c:pt idx="12">
                <c:v>113789.580516139</c:v>
              </c:pt>
              <c:pt idx="13">
                <c:v>116560.32280365752</c:v>
              </c:pt>
              <c:pt idx="14">
                <c:v>119348.81215024719</c:v>
              </c:pt>
              <c:pt idx="15">
                <c:v>122127.13854578565</c:v>
              </c:pt>
              <c:pt idx="16">
                <c:v>124992.68651967937</c:v>
              </c:pt>
              <c:pt idx="17">
                <c:v>132252.47771260332</c:v>
              </c:pt>
              <c:pt idx="18">
                <c:v>135244.09159189605</c:v>
              </c:pt>
              <c:pt idx="19">
                <c:v>138269.42066763126</c:v>
              </c:pt>
              <c:pt idx="20">
                <c:v>141282.34625731828</c:v>
              </c:pt>
              <c:pt idx="21">
                <c:v>144331.65975078003</c:v>
              </c:pt>
              <c:pt idx="22">
                <c:v>149940.90463033642</c:v>
              </c:pt>
              <c:pt idx="23">
                <c:v>153544.17245951906</c:v>
              </c:pt>
              <c:pt idx="24">
                <c:v>157264.32761405362</c:v>
              </c:pt>
              <c:pt idx="25">
                <c:v>161051.33723180767</c:v>
              </c:pt>
              <c:pt idx="26">
                <c:v>164850.65156925441</c:v>
              </c:pt>
              <c:pt idx="27">
                <c:v>176769.50705708881</c:v>
              </c:pt>
              <c:pt idx="28">
                <c:v>179083.46057437905</c:v>
              </c:pt>
              <c:pt idx="29">
                <c:v>181479.44057810763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0-54A8-411D-8DF4-38D89E64C455}"/>
            </c:ext>
          </c:extLst>
        </c:ser>
        <c:ser>
          <c:idx val="1"/>
          <c:order val="1"/>
          <c:tx>
            <c:v>Total O &amp; M Cost</c:v>
          </c:tx>
          <c:cat>
            <c:numLit>
              <c:formatCode>General</c:formatCode>
              <c:ptCount val="31"/>
              <c:pt idx="0">
                <c:v>2018</c:v>
              </c:pt>
              <c:pt idx="1">
                <c:v>2019</c:v>
              </c:pt>
              <c:pt idx="2">
                <c:v>2020</c:v>
              </c:pt>
              <c:pt idx="3">
                <c:v>2021</c:v>
              </c:pt>
              <c:pt idx="4">
                <c:v>2022</c:v>
              </c:pt>
              <c:pt idx="5">
                <c:v>2023</c:v>
              </c:pt>
              <c:pt idx="6">
                <c:v>2024</c:v>
              </c:pt>
              <c:pt idx="7">
                <c:v>2025</c:v>
              </c:pt>
              <c:pt idx="8">
                <c:v>2026</c:v>
              </c:pt>
              <c:pt idx="9">
                <c:v>2027</c:v>
              </c:pt>
              <c:pt idx="10">
                <c:v>2028</c:v>
              </c:pt>
              <c:pt idx="11">
                <c:v>2029</c:v>
              </c:pt>
              <c:pt idx="12">
                <c:v>2030</c:v>
              </c:pt>
              <c:pt idx="13">
                <c:v>2031</c:v>
              </c:pt>
              <c:pt idx="14">
                <c:v>2032</c:v>
              </c:pt>
              <c:pt idx="15">
                <c:v>2033</c:v>
              </c:pt>
              <c:pt idx="16">
                <c:v>2034</c:v>
              </c:pt>
              <c:pt idx="17">
                <c:v>2035</c:v>
              </c:pt>
              <c:pt idx="18">
                <c:v>2036</c:v>
              </c:pt>
              <c:pt idx="19">
                <c:v>2037</c:v>
              </c:pt>
              <c:pt idx="20">
                <c:v>2038</c:v>
              </c:pt>
              <c:pt idx="21">
                <c:v>2039</c:v>
              </c:pt>
              <c:pt idx="22">
                <c:v>2040</c:v>
              </c:pt>
              <c:pt idx="23">
                <c:v>2041</c:v>
              </c:pt>
              <c:pt idx="24">
                <c:v>2042</c:v>
              </c:pt>
              <c:pt idx="25">
                <c:v>2043</c:v>
              </c:pt>
              <c:pt idx="26">
                <c:v>2044</c:v>
              </c:pt>
              <c:pt idx="27">
                <c:v>2045</c:v>
              </c:pt>
              <c:pt idx="28">
                <c:v>2046</c:v>
              </c:pt>
              <c:pt idx="29">
                <c:v>2047</c:v>
              </c:pt>
              <c:pt idx="30">
                <c:v>2048</c:v>
              </c:pt>
            </c:numLit>
          </c:cat>
          <c:val>
            <c:numLit>
              <c:formatCode>General</c:formatCode>
              <c:ptCount val="30"/>
              <c:pt idx="0">
                <c:v>29066.122380527668</c:v>
              </c:pt>
              <c:pt idx="1">
                <c:v>39990.075969375721</c:v>
              </c:pt>
              <c:pt idx="2">
                <c:v>50638.141057184417</c:v>
              </c:pt>
              <c:pt idx="3">
                <c:v>61679.817757520301</c:v>
              </c:pt>
              <c:pt idx="4">
                <c:v>63065.63560368387</c:v>
              </c:pt>
              <c:pt idx="5">
                <c:v>100215.81133400439</c:v>
              </c:pt>
              <c:pt idx="6">
                <c:v>101700.15666654335</c:v>
              </c:pt>
              <c:pt idx="7">
                <c:v>99211.553107595319</c:v>
              </c:pt>
              <c:pt idx="8">
                <c:v>100658.60785697312</c:v>
              </c:pt>
              <c:pt idx="9">
                <c:v>101644.02056185946</c:v>
              </c:pt>
              <c:pt idx="10">
                <c:v>103120.72126167247</c:v>
              </c:pt>
              <c:pt idx="11">
                <c:v>104657.06925754625</c:v>
              </c:pt>
              <c:pt idx="12">
                <c:v>105466.56851441073</c:v>
              </c:pt>
              <c:pt idx="13">
                <c:v>107137.15665722317</c:v>
              </c:pt>
              <c:pt idx="14">
                <c:v>108840.7735765048</c:v>
              </c:pt>
              <c:pt idx="15">
                <c:v>110563.43723251736</c:v>
              </c:pt>
              <c:pt idx="16">
                <c:v>112310.86918228235</c:v>
              </c:pt>
              <c:pt idx="17">
                <c:v>113678.7516606409</c:v>
              </c:pt>
              <c:pt idx="18">
                <c:v>115438.88264071276</c:v>
              </c:pt>
              <c:pt idx="19">
                <c:v>117256.46255662981</c:v>
              </c:pt>
              <c:pt idx="20">
                <c:v>119099.64715846992</c:v>
              </c:pt>
              <c:pt idx="21">
                <c:v>120968.92008287227</c:v>
              </c:pt>
              <c:pt idx="22">
                <c:v>121653.16378736432</c:v>
              </c:pt>
              <c:pt idx="23">
                <c:v>123796.77090203288</c:v>
              </c:pt>
              <c:pt idx="24">
                <c:v>125977.07116540181</c:v>
              </c:pt>
              <c:pt idx="25">
                <c:v>128194.88024316334</c:v>
              </c:pt>
              <c:pt idx="26">
                <c:v>130450.59511439023</c:v>
              </c:pt>
              <c:pt idx="27">
                <c:v>132745.0636688908</c:v>
              </c:pt>
              <c:pt idx="29">
                <c:v>137452.35911334527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1-54A8-411D-8DF4-38D89E64C4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0421632"/>
        <c:axId val="190432000"/>
      </c:lineChart>
      <c:catAx>
        <c:axId val="190421632"/>
        <c:scaling>
          <c:orientation val="minMax"/>
        </c:scaling>
        <c:delete val="0"/>
        <c:axPos val="b"/>
        <c:title>
          <c:overlay val="0"/>
          <c:spPr>
            <a:noFill/>
            <a:ln w="25400">
              <a:noFill/>
            </a:ln>
          </c:spPr>
          <c:txPr>
            <a:bodyPr/>
            <a:lstStyle/>
            <a:p>
              <a:pPr>
                <a:defRPr lang="en-GB" sz="1000" b="1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txPr>
          <a:bodyPr rot="-5400000" vert="horz"/>
          <a:lstStyle/>
          <a:p>
            <a:pPr>
              <a:defRPr lang="en-GB"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904320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0432000"/>
        <c:scaling>
          <c:orientation val="minMax"/>
        </c:scaling>
        <c:delete val="0"/>
        <c:axPos val="l"/>
        <c:majorGridlines/>
        <c:title>
          <c:overlay val="0"/>
          <c:spPr>
            <a:noFill/>
            <a:ln w="25400">
              <a:noFill/>
            </a:ln>
          </c:spPr>
          <c:txPr>
            <a:bodyPr/>
            <a:lstStyle/>
            <a:p>
              <a:pPr>
                <a:defRPr lang="en-GB" sz="1000" b="1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lang="en-GB"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90421632"/>
        <c:crosses val="autoZero"/>
        <c:crossBetween val="between"/>
      </c:valAx>
    </c:plotArea>
    <c:legend>
      <c:legendPos val="r"/>
      <c:overlay val="0"/>
      <c:txPr>
        <a:bodyPr/>
        <a:lstStyle/>
        <a:p>
          <a:pPr>
            <a:defRPr lang="en-GB"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333333"/>
                </a:solidFill>
                <a:latin typeface="Arial Black"/>
                <a:ea typeface="Arial Black"/>
                <a:cs typeface="Arial Black"/>
              </a:defRPr>
            </a:pPr>
            <a:r>
              <a:rPr lang="en-US"/>
              <a:t>Depreciation Coverage - "With Project Scenario</a:t>
            </a:r>
          </a:p>
        </c:rich>
      </c:tx>
      <c:layout>
        <c:manualLayout>
          <c:xMode val="edge"/>
          <c:yMode val="edge"/>
          <c:x val="0.19683938214619712"/>
          <c:y val="2.90456431535270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442790702570597"/>
          <c:y val="0.11538474039986397"/>
          <c:w val="0.86733036774556882"/>
          <c:h val="0.6479296960915446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Charts!$AD$4</c:f>
              <c:strCache>
                <c:ptCount val="1"/>
                <c:pt idx="0">
                  <c:v> </c:v>
                </c:pt>
              </c:strCache>
            </c:strRef>
          </c:tx>
          <c:spPr>
            <a:solidFill>
              <a:srgbClr val="5B9BD5"/>
            </a:solidFill>
            <a:ln w="25400">
              <a:noFill/>
            </a:ln>
          </c:spPr>
          <c:invertIfNegative val="0"/>
          <c:cat>
            <c:numRef>
              <c:f>Charts!$AF$3:$BH$3</c:f>
              <c:numCache>
                <c:formatCode>General</c:formatCode>
                <c:ptCount val="29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  <c:pt idx="7">
                  <c:v>2026</c:v>
                </c:pt>
                <c:pt idx="8">
                  <c:v>2027</c:v>
                </c:pt>
                <c:pt idx="9">
                  <c:v>2028</c:v>
                </c:pt>
                <c:pt idx="10">
                  <c:v>2029</c:v>
                </c:pt>
                <c:pt idx="11">
                  <c:v>2030</c:v>
                </c:pt>
                <c:pt idx="12">
                  <c:v>2031</c:v>
                </c:pt>
                <c:pt idx="13">
                  <c:v>2032</c:v>
                </c:pt>
                <c:pt idx="14">
                  <c:v>2033</c:v>
                </c:pt>
                <c:pt idx="15">
                  <c:v>2034</c:v>
                </c:pt>
                <c:pt idx="16">
                  <c:v>2035</c:v>
                </c:pt>
                <c:pt idx="17">
                  <c:v>2036</c:v>
                </c:pt>
                <c:pt idx="18">
                  <c:v>2037</c:v>
                </c:pt>
                <c:pt idx="19">
                  <c:v>2038</c:v>
                </c:pt>
                <c:pt idx="20">
                  <c:v>2039</c:v>
                </c:pt>
                <c:pt idx="21">
                  <c:v>2040</c:v>
                </c:pt>
                <c:pt idx="22">
                  <c:v>2041</c:v>
                </c:pt>
                <c:pt idx="23">
                  <c:v>2042</c:v>
                </c:pt>
                <c:pt idx="24">
                  <c:v>2043</c:v>
                </c:pt>
                <c:pt idx="25">
                  <c:v>2044</c:v>
                </c:pt>
                <c:pt idx="26">
                  <c:v>2045</c:v>
                </c:pt>
                <c:pt idx="27">
                  <c:v>2046</c:v>
                </c:pt>
                <c:pt idx="28">
                  <c:v>2047</c:v>
                </c:pt>
              </c:numCache>
            </c:numRef>
          </c:cat>
          <c:val>
            <c:numRef>
              <c:f>Charts!$AF$4:$BD$4</c:f>
              <c:numCache>
                <c:formatCode>_(* #,##0_);_(* \(#,##0\);_(* "-"_);_(@_)</c:formatCode>
                <c:ptCount val="2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A83-4F15-B836-5F8E73EC4918}"/>
            </c:ext>
          </c:extLst>
        </c:ser>
        <c:ser>
          <c:idx val="1"/>
          <c:order val="1"/>
          <c:tx>
            <c:strRef>
              <c:f>Charts!$AD$5</c:f>
              <c:strCache>
                <c:ptCount val="1"/>
                <c:pt idx="0">
                  <c:v> </c:v>
                </c:pt>
              </c:strCache>
            </c:strRef>
          </c:tx>
          <c:spPr>
            <a:solidFill>
              <a:srgbClr val="FFCC00"/>
            </a:solidFill>
            <a:ln w="25400">
              <a:noFill/>
            </a:ln>
          </c:spPr>
          <c:invertIfNegative val="0"/>
          <c:cat>
            <c:numRef>
              <c:f>Charts!$AF$3:$BH$3</c:f>
              <c:numCache>
                <c:formatCode>General</c:formatCode>
                <c:ptCount val="29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  <c:pt idx="7">
                  <c:v>2026</c:v>
                </c:pt>
                <c:pt idx="8">
                  <c:v>2027</c:v>
                </c:pt>
                <c:pt idx="9">
                  <c:v>2028</c:v>
                </c:pt>
                <c:pt idx="10">
                  <c:v>2029</c:v>
                </c:pt>
                <c:pt idx="11">
                  <c:v>2030</c:v>
                </c:pt>
                <c:pt idx="12">
                  <c:v>2031</c:v>
                </c:pt>
                <c:pt idx="13">
                  <c:v>2032</c:v>
                </c:pt>
                <c:pt idx="14">
                  <c:v>2033</c:v>
                </c:pt>
                <c:pt idx="15">
                  <c:v>2034</c:v>
                </c:pt>
                <c:pt idx="16">
                  <c:v>2035</c:v>
                </c:pt>
                <c:pt idx="17">
                  <c:v>2036</c:v>
                </c:pt>
                <c:pt idx="18">
                  <c:v>2037</c:v>
                </c:pt>
                <c:pt idx="19">
                  <c:v>2038</c:v>
                </c:pt>
                <c:pt idx="20">
                  <c:v>2039</c:v>
                </c:pt>
                <c:pt idx="21">
                  <c:v>2040</c:v>
                </c:pt>
                <c:pt idx="22">
                  <c:v>2041</c:v>
                </c:pt>
                <c:pt idx="23">
                  <c:v>2042</c:v>
                </c:pt>
                <c:pt idx="24">
                  <c:v>2043</c:v>
                </c:pt>
                <c:pt idx="25">
                  <c:v>2044</c:v>
                </c:pt>
                <c:pt idx="26">
                  <c:v>2045</c:v>
                </c:pt>
                <c:pt idx="27">
                  <c:v>2046</c:v>
                </c:pt>
                <c:pt idx="28">
                  <c:v>2047</c:v>
                </c:pt>
              </c:numCache>
            </c:numRef>
          </c:cat>
          <c:val>
            <c:numRef>
              <c:f>Charts!$AF$5:$BD$5</c:f>
              <c:numCache>
                <c:formatCode>_(* #,##0_);_(* \(#,##0\);_(* "-"_);_(@_)</c:formatCode>
                <c:ptCount val="2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A83-4F15-B836-5F8E73EC4918}"/>
            </c:ext>
          </c:extLst>
        </c:ser>
        <c:ser>
          <c:idx val="2"/>
          <c:order val="2"/>
          <c:tx>
            <c:strRef>
              <c:f>Charts!$AD$6</c:f>
              <c:strCache>
                <c:ptCount val="1"/>
                <c:pt idx="0">
                  <c:v>Depreciation-Proposed project</c:v>
                </c:pt>
              </c:strCache>
            </c:strRef>
          </c:tx>
          <c:spPr>
            <a:solidFill>
              <a:srgbClr val="00CCFF"/>
            </a:solidFill>
            <a:ln w="25400">
              <a:noFill/>
            </a:ln>
          </c:spPr>
          <c:invertIfNegative val="0"/>
          <c:cat>
            <c:numRef>
              <c:f>Charts!$AF$3:$BH$3</c:f>
              <c:numCache>
                <c:formatCode>General</c:formatCode>
                <c:ptCount val="29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  <c:pt idx="7">
                  <c:v>2026</c:v>
                </c:pt>
                <c:pt idx="8">
                  <c:v>2027</c:v>
                </c:pt>
                <c:pt idx="9">
                  <c:v>2028</c:v>
                </c:pt>
                <c:pt idx="10">
                  <c:v>2029</c:v>
                </c:pt>
                <c:pt idx="11">
                  <c:v>2030</c:v>
                </c:pt>
                <c:pt idx="12">
                  <c:v>2031</c:v>
                </c:pt>
                <c:pt idx="13">
                  <c:v>2032</c:v>
                </c:pt>
                <c:pt idx="14">
                  <c:v>2033</c:v>
                </c:pt>
                <c:pt idx="15">
                  <c:v>2034</c:v>
                </c:pt>
                <c:pt idx="16">
                  <c:v>2035</c:v>
                </c:pt>
                <c:pt idx="17">
                  <c:v>2036</c:v>
                </c:pt>
                <c:pt idx="18">
                  <c:v>2037</c:v>
                </c:pt>
                <c:pt idx="19">
                  <c:v>2038</c:v>
                </c:pt>
                <c:pt idx="20">
                  <c:v>2039</c:v>
                </c:pt>
                <c:pt idx="21">
                  <c:v>2040</c:v>
                </c:pt>
                <c:pt idx="22">
                  <c:v>2041</c:v>
                </c:pt>
                <c:pt idx="23">
                  <c:v>2042</c:v>
                </c:pt>
                <c:pt idx="24">
                  <c:v>2043</c:v>
                </c:pt>
                <c:pt idx="25">
                  <c:v>2044</c:v>
                </c:pt>
                <c:pt idx="26">
                  <c:v>2045</c:v>
                </c:pt>
                <c:pt idx="27">
                  <c:v>2046</c:v>
                </c:pt>
                <c:pt idx="28">
                  <c:v>2047</c:v>
                </c:pt>
              </c:numCache>
            </c:numRef>
          </c:cat>
          <c:val>
            <c:numRef>
              <c:f>Charts!$AF$6:$BH$6</c:f>
              <c:numCache>
                <c:formatCode>_(* #,##0_);_(* \(#,##0\);_(* "-"_);_(@_)</c:formatCode>
                <c:ptCount val="29"/>
                <c:pt idx="0">
                  <c:v>1465861.9069866941</c:v>
                </c:pt>
                <c:pt idx="1">
                  <c:v>8814700.2293505296</c:v>
                </c:pt>
                <c:pt idx="2">
                  <c:v>13077342.010583432</c:v>
                </c:pt>
                <c:pt idx="3">
                  <c:v>18975824.445750099</c:v>
                </c:pt>
                <c:pt idx="4">
                  <c:v>18975824.445750099</c:v>
                </c:pt>
                <c:pt idx="5">
                  <c:v>19219655.530616872</c:v>
                </c:pt>
                <c:pt idx="6">
                  <c:v>19634235.958506286</c:v>
                </c:pt>
                <c:pt idx="7">
                  <c:v>21474069.62759123</c:v>
                </c:pt>
                <c:pt idx="8">
                  <c:v>23604423.798556719</c:v>
                </c:pt>
                <c:pt idx="9">
                  <c:v>23629286.826834105</c:v>
                </c:pt>
                <c:pt idx="10">
                  <c:v>23629286.826834086</c:v>
                </c:pt>
                <c:pt idx="11">
                  <c:v>25188549.057953279</c:v>
                </c:pt>
                <c:pt idx="12">
                  <c:v>26518455.327352516</c:v>
                </c:pt>
                <c:pt idx="13">
                  <c:v>28870538.471532572</c:v>
                </c:pt>
                <c:pt idx="14">
                  <c:v>28870538.471532565</c:v>
                </c:pt>
                <c:pt idx="15">
                  <c:v>33738963.639331788</c:v>
                </c:pt>
                <c:pt idx="16">
                  <c:v>34063007.572015993</c:v>
                </c:pt>
                <c:pt idx="17">
                  <c:v>35037980.136904299</c:v>
                </c:pt>
                <c:pt idx="18">
                  <c:v>37634869.98392377</c:v>
                </c:pt>
                <c:pt idx="19">
                  <c:v>38995518.931621917</c:v>
                </c:pt>
                <c:pt idx="20">
                  <c:v>38995518.931621887</c:v>
                </c:pt>
                <c:pt idx="21">
                  <c:v>39038875.887572937</c:v>
                </c:pt>
                <c:pt idx="22">
                  <c:v>40660024.209086694</c:v>
                </c:pt>
                <c:pt idx="23">
                  <c:v>45648898.442732662</c:v>
                </c:pt>
                <c:pt idx="24">
                  <c:v>45648898.442732632</c:v>
                </c:pt>
                <c:pt idx="25">
                  <c:v>50063950.164473616</c:v>
                </c:pt>
                <c:pt idx="26">
                  <c:v>45681870.463303059</c:v>
                </c:pt>
                <c:pt idx="27">
                  <c:v>33324513.141244881</c:v>
                </c:pt>
                <c:pt idx="28">
                  <c:v>33324513.141244881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A83-4F15-B836-5F8E73EC49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98949504"/>
        <c:axId val="190448000"/>
      </c:barChart>
      <c:lineChart>
        <c:grouping val="standard"/>
        <c:varyColors val="0"/>
        <c:ser>
          <c:idx val="4"/>
          <c:order val="3"/>
          <c:tx>
            <c:strRef>
              <c:f>Charts!$AD$8</c:f>
              <c:strCache>
                <c:ptCount val="1"/>
                <c:pt idx="0">
                  <c:v>EBITDA</c:v>
                </c:pt>
              </c:strCache>
            </c:strRef>
          </c:tx>
          <c:spPr>
            <a:ln w="38100">
              <a:solidFill>
                <a:srgbClr val="DD0806"/>
              </a:solidFill>
              <a:prstDash val="solid"/>
            </a:ln>
          </c:spPr>
          <c:marker>
            <c:symbol val="none"/>
          </c:marker>
          <c:cat>
            <c:numRef>
              <c:f>Charts!$AF$3:$BH$3</c:f>
              <c:numCache>
                <c:formatCode>General</c:formatCode>
                <c:ptCount val="29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  <c:pt idx="7">
                  <c:v>2026</c:v>
                </c:pt>
                <c:pt idx="8">
                  <c:v>2027</c:v>
                </c:pt>
                <c:pt idx="9">
                  <c:v>2028</c:v>
                </c:pt>
                <c:pt idx="10">
                  <c:v>2029</c:v>
                </c:pt>
                <c:pt idx="11">
                  <c:v>2030</c:v>
                </c:pt>
                <c:pt idx="12">
                  <c:v>2031</c:v>
                </c:pt>
                <c:pt idx="13">
                  <c:v>2032</c:v>
                </c:pt>
                <c:pt idx="14">
                  <c:v>2033</c:v>
                </c:pt>
                <c:pt idx="15">
                  <c:v>2034</c:v>
                </c:pt>
                <c:pt idx="16">
                  <c:v>2035</c:v>
                </c:pt>
                <c:pt idx="17">
                  <c:v>2036</c:v>
                </c:pt>
                <c:pt idx="18">
                  <c:v>2037</c:v>
                </c:pt>
                <c:pt idx="19">
                  <c:v>2038</c:v>
                </c:pt>
                <c:pt idx="20">
                  <c:v>2039</c:v>
                </c:pt>
                <c:pt idx="21">
                  <c:v>2040</c:v>
                </c:pt>
                <c:pt idx="22">
                  <c:v>2041</c:v>
                </c:pt>
                <c:pt idx="23">
                  <c:v>2042</c:v>
                </c:pt>
                <c:pt idx="24">
                  <c:v>2043</c:v>
                </c:pt>
                <c:pt idx="25">
                  <c:v>2044</c:v>
                </c:pt>
                <c:pt idx="26">
                  <c:v>2045</c:v>
                </c:pt>
                <c:pt idx="27">
                  <c:v>2046</c:v>
                </c:pt>
                <c:pt idx="28">
                  <c:v>2047</c:v>
                </c:pt>
              </c:numCache>
            </c:numRef>
          </c:cat>
          <c:val>
            <c:numRef>
              <c:f>Charts!$AF$8:$BH$8</c:f>
              <c:numCache>
                <c:formatCode>_(* #,##0_);_(* \(#,##0\);_(* "-"_);_(@_)</c:formatCode>
                <c:ptCount val="29"/>
                <c:pt idx="0">
                  <c:v>6482459.5837876182</c:v>
                </c:pt>
                <c:pt idx="1">
                  <c:v>1600715.4366151881</c:v>
                </c:pt>
                <c:pt idx="2">
                  <c:v>2303610.7263563024</c:v>
                </c:pt>
                <c:pt idx="3">
                  <c:v>5364512.7431401052</c:v>
                </c:pt>
                <c:pt idx="4">
                  <c:v>-5533278.8878620192</c:v>
                </c:pt>
                <c:pt idx="5">
                  <c:v>-4683608.4355895296</c:v>
                </c:pt>
                <c:pt idx="6">
                  <c:v>895590.23178783536</c:v>
                </c:pt>
                <c:pt idx="7">
                  <c:v>1983352.9981544269</c:v>
                </c:pt>
                <c:pt idx="8">
                  <c:v>3721685.0165021168</c:v>
                </c:pt>
                <c:pt idx="9">
                  <c:v>5134836.0860993704</c:v>
                </c:pt>
                <c:pt idx="10">
                  <c:v>6016763.0789950201</c:v>
                </c:pt>
                <c:pt idx="11">
                  <c:v>8323012.001728246</c:v>
                </c:pt>
                <c:pt idx="12">
                  <c:v>9423166.1464343779</c:v>
                </c:pt>
                <c:pt idx="13">
                  <c:v>10508038.573742393</c:v>
                </c:pt>
                <c:pt idx="14">
                  <c:v>11563701.313268263</c:v>
                </c:pt>
                <c:pt idx="15">
                  <c:v>12681817.33739705</c:v>
                </c:pt>
                <c:pt idx="16">
                  <c:v>18573726.051962469</c:v>
                </c:pt>
                <c:pt idx="17">
                  <c:v>19805208.951183375</c:v>
                </c:pt>
                <c:pt idx="18">
                  <c:v>22182699.098848302</c:v>
                </c:pt>
                <c:pt idx="19">
                  <c:v>22182699.098848302</c:v>
                </c:pt>
                <c:pt idx="20">
                  <c:v>23362739.667907763</c:v>
                </c:pt>
                <c:pt idx="21">
                  <c:v>28287740.842972156</c:v>
                </c:pt>
                <c:pt idx="22">
                  <c:v>29747401.557486124</c:v>
                </c:pt>
                <c:pt idx="23">
                  <c:v>31287256.448651854</c:v>
                </c:pt>
                <c:pt idx="24">
                  <c:v>32856456.988644261</c:v>
                </c:pt>
                <c:pt idx="25">
                  <c:v>34400056.454864271</c:v>
                </c:pt>
                <c:pt idx="26">
                  <c:v>44024443.388197921</c:v>
                </c:pt>
                <c:pt idx="27">
                  <c:v>44004773.43530307</c:v>
                </c:pt>
                <c:pt idx="28">
                  <c:v>44027081.464762188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A83-4F15-B836-5F8E73EC49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8949504"/>
        <c:axId val="190448000"/>
      </c:lineChart>
      <c:catAx>
        <c:axId val="1989495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C0C0C0"/>
            </a:solidFill>
            <a:prstDash val="solid"/>
          </a:ln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90448000"/>
        <c:crosses val="autoZero"/>
        <c:auto val="1"/>
        <c:lblAlgn val="ctr"/>
        <c:lblOffset val="100"/>
        <c:noMultiLvlLbl val="0"/>
      </c:catAx>
      <c:valAx>
        <c:axId val="190448000"/>
        <c:scaling>
          <c:orientation val="minMax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numFmt formatCode="_(* #,##0_);_(* \(#,##0\);_(* &quot;-&quot;_);_(@_)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198949504"/>
        <c:crosses val="autoZero"/>
        <c:crossBetween val="between"/>
      </c:valAx>
      <c:spPr>
        <a:solidFill>
          <a:srgbClr val="FFFFFF"/>
        </a:solidFill>
        <a:ln w="25400">
          <a:noFill/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layout>
        <c:manualLayout>
          <c:xMode val="edge"/>
          <c:yMode val="edge"/>
          <c:x val="0.22926545258265207"/>
          <c:y val="0.8283533527641882"/>
          <c:w val="0.51540295541836478"/>
          <c:h val="0.15429166058471505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825" b="0" i="0" u="none" strike="noStrike" baseline="0">
              <a:solidFill>
                <a:srgbClr val="333333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C0C0C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333333"/>
                </a:solidFill>
                <a:latin typeface="Arial Black"/>
                <a:ea typeface="Arial Black"/>
                <a:cs typeface="Arial Black"/>
              </a:defRPr>
            </a:pPr>
            <a:r>
              <a:rPr lang="en-US"/>
              <a:t>Cumulated Cash Flow</a:t>
            </a:r>
          </a:p>
        </c:rich>
      </c:tx>
      <c:layout>
        <c:manualLayout>
          <c:xMode val="edge"/>
          <c:yMode val="edge"/>
          <c:x val="0.36011507887195598"/>
          <c:y val="2.98210735586481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106140888226903"/>
          <c:y val="0.11048147178605303"/>
          <c:w val="0.86069686588900618"/>
          <c:h val="0.77337030250237027"/>
        </c:manualLayout>
      </c:layout>
      <c:lineChart>
        <c:grouping val="standard"/>
        <c:varyColors val="0"/>
        <c:ser>
          <c:idx val="0"/>
          <c:order val="0"/>
          <c:tx>
            <c:strRef>
              <c:f>Charts!$AD$50</c:f>
              <c:strCache>
                <c:ptCount val="1"/>
                <c:pt idx="0">
                  <c:v>Cumulated cash flow-"With project Scenario"</c:v>
                </c:pt>
              </c:strCache>
            </c:strRef>
          </c:tx>
          <c:spPr>
            <a:ln w="38100">
              <a:solidFill>
                <a:srgbClr val="33CCCC"/>
              </a:solidFill>
              <a:prstDash val="solid"/>
            </a:ln>
          </c:spPr>
          <c:marker>
            <c:symbol val="none"/>
          </c:marker>
          <c:cat>
            <c:numRef>
              <c:f>Charts!$AF$49:$BH$49</c:f>
              <c:numCache>
                <c:formatCode>General</c:formatCode>
                <c:ptCount val="29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  <c:pt idx="7">
                  <c:v>2026</c:v>
                </c:pt>
                <c:pt idx="8">
                  <c:v>2027</c:v>
                </c:pt>
                <c:pt idx="9">
                  <c:v>2028</c:v>
                </c:pt>
                <c:pt idx="10">
                  <c:v>2029</c:v>
                </c:pt>
                <c:pt idx="11">
                  <c:v>2030</c:v>
                </c:pt>
                <c:pt idx="12">
                  <c:v>2031</c:v>
                </c:pt>
                <c:pt idx="13">
                  <c:v>2032</c:v>
                </c:pt>
                <c:pt idx="14">
                  <c:v>2033</c:v>
                </c:pt>
                <c:pt idx="15">
                  <c:v>2034</c:v>
                </c:pt>
                <c:pt idx="16">
                  <c:v>2035</c:v>
                </c:pt>
                <c:pt idx="17">
                  <c:v>2036</c:v>
                </c:pt>
                <c:pt idx="18">
                  <c:v>2037</c:v>
                </c:pt>
                <c:pt idx="19">
                  <c:v>2038</c:v>
                </c:pt>
                <c:pt idx="20">
                  <c:v>2039</c:v>
                </c:pt>
                <c:pt idx="21">
                  <c:v>2040</c:v>
                </c:pt>
                <c:pt idx="22">
                  <c:v>2041</c:v>
                </c:pt>
                <c:pt idx="23">
                  <c:v>2042</c:v>
                </c:pt>
                <c:pt idx="24">
                  <c:v>2043</c:v>
                </c:pt>
                <c:pt idx="25">
                  <c:v>2044</c:v>
                </c:pt>
                <c:pt idx="26">
                  <c:v>2045</c:v>
                </c:pt>
                <c:pt idx="27">
                  <c:v>2046</c:v>
                </c:pt>
                <c:pt idx="28">
                  <c:v>2047</c:v>
                </c:pt>
              </c:numCache>
            </c:numRef>
          </c:cat>
          <c:val>
            <c:numRef>
              <c:f>Charts!$AF$50:$BH$50</c:f>
              <c:numCache>
                <c:formatCode>_(* #,##0_);_(* \(#,##0\);_(* "-"_);_(@_)</c:formatCode>
                <c:ptCount val="29"/>
                <c:pt idx="0">
                  <c:v>22945.462270808683</c:v>
                </c:pt>
                <c:pt idx="1">
                  <c:v>52703.409152464184</c:v>
                </c:pt>
                <c:pt idx="2">
                  <c:v>69565.052298805094</c:v>
                </c:pt>
                <c:pt idx="3">
                  <c:v>92648.45676483342</c:v>
                </c:pt>
                <c:pt idx="4">
                  <c:v>80096.943522644637</c:v>
                </c:pt>
                <c:pt idx="5">
                  <c:v>64477.248162361568</c:v>
                </c:pt>
                <c:pt idx="6">
                  <c:v>37612.406570810541</c:v>
                </c:pt>
                <c:pt idx="7">
                  <c:v>8436.3255497365099</c:v>
                </c:pt>
                <c:pt idx="8">
                  <c:v>8660.1949790434192</c:v>
                </c:pt>
                <c:pt idx="9">
                  <c:v>8897.7170422826184</c:v>
                </c:pt>
                <c:pt idx="10">
                  <c:v>50234.746688338208</c:v>
                </c:pt>
                <c:pt idx="11">
                  <c:v>30449.714584410358</c:v>
                </c:pt>
                <c:pt idx="12">
                  <c:v>9580.3005044102065</c:v>
                </c:pt>
                <c:pt idx="13">
                  <c:v>9809.4914096093598</c:v>
                </c:pt>
                <c:pt idx="14">
                  <c:v>10037.847003763207</c:v>
                </c:pt>
                <c:pt idx="15">
                  <c:v>10273.371494768169</c:v>
                </c:pt>
                <c:pt idx="16">
                  <c:v>10870.066661309862</c:v>
                </c:pt>
                <c:pt idx="17">
                  <c:v>11115.9527335805</c:v>
                </c:pt>
                <c:pt idx="18">
                  <c:v>11364.609917887507</c:v>
                </c:pt>
                <c:pt idx="19">
                  <c:v>11612.247637587794</c:v>
                </c:pt>
                <c:pt idx="20">
                  <c:v>11862.876143899732</c:v>
                </c:pt>
                <c:pt idx="21">
                  <c:v>12323.909969616698</c:v>
                </c:pt>
                <c:pt idx="22">
                  <c:v>12620.068969275535</c:v>
                </c:pt>
                <c:pt idx="23">
                  <c:v>12925.835146360576</c:v>
                </c:pt>
                <c:pt idx="24">
                  <c:v>13237.09621083351</c:v>
                </c:pt>
                <c:pt idx="25">
                  <c:v>13549.368622130507</c:v>
                </c:pt>
                <c:pt idx="26">
                  <c:v>14529.000580034693</c:v>
                </c:pt>
                <c:pt idx="27">
                  <c:v>55978.707141112987</c:v>
                </c:pt>
                <c:pt idx="28">
                  <c:v>100202.71846919539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41F-4911-92A3-3917060E2C70}"/>
            </c:ext>
          </c:extLst>
        </c:ser>
        <c:ser>
          <c:idx val="1"/>
          <c:order val="1"/>
          <c:tx>
            <c:strRef>
              <c:f>Charts!$AD$51</c:f>
              <c:strCache>
                <c:ptCount val="1"/>
                <c:pt idx="0">
                  <c:v> </c:v>
                </c:pt>
              </c:strCache>
            </c:strRef>
          </c:tx>
          <c:spPr>
            <a:ln w="38100">
              <a:solidFill>
                <a:srgbClr val="FF6600"/>
              </a:solidFill>
              <a:prstDash val="solid"/>
            </a:ln>
          </c:spPr>
          <c:marker>
            <c:symbol val="none"/>
          </c:marker>
          <c:cat>
            <c:numRef>
              <c:f>Charts!$AF$49:$BH$49</c:f>
              <c:numCache>
                <c:formatCode>General</c:formatCode>
                <c:ptCount val="29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  <c:pt idx="7">
                  <c:v>2026</c:v>
                </c:pt>
                <c:pt idx="8">
                  <c:v>2027</c:v>
                </c:pt>
                <c:pt idx="9">
                  <c:v>2028</c:v>
                </c:pt>
                <c:pt idx="10">
                  <c:v>2029</c:v>
                </c:pt>
                <c:pt idx="11">
                  <c:v>2030</c:v>
                </c:pt>
                <c:pt idx="12">
                  <c:v>2031</c:v>
                </c:pt>
                <c:pt idx="13">
                  <c:v>2032</c:v>
                </c:pt>
                <c:pt idx="14">
                  <c:v>2033</c:v>
                </c:pt>
                <c:pt idx="15">
                  <c:v>2034</c:v>
                </c:pt>
                <c:pt idx="16">
                  <c:v>2035</c:v>
                </c:pt>
                <c:pt idx="17">
                  <c:v>2036</c:v>
                </c:pt>
                <c:pt idx="18">
                  <c:v>2037</c:v>
                </c:pt>
                <c:pt idx="19">
                  <c:v>2038</c:v>
                </c:pt>
                <c:pt idx="20">
                  <c:v>2039</c:v>
                </c:pt>
                <c:pt idx="21">
                  <c:v>2040</c:v>
                </c:pt>
                <c:pt idx="22">
                  <c:v>2041</c:v>
                </c:pt>
                <c:pt idx="23">
                  <c:v>2042</c:v>
                </c:pt>
                <c:pt idx="24">
                  <c:v>2043</c:v>
                </c:pt>
                <c:pt idx="25">
                  <c:v>2044</c:v>
                </c:pt>
                <c:pt idx="26">
                  <c:v>2045</c:v>
                </c:pt>
                <c:pt idx="27">
                  <c:v>2046</c:v>
                </c:pt>
                <c:pt idx="28">
                  <c:v>2047</c:v>
                </c:pt>
              </c:numCache>
            </c:numRef>
          </c:cat>
          <c:val>
            <c:numRef>
              <c:f>Charts!$AF$51:$BD$51</c:f>
              <c:numCache>
                <c:formatCode>General</c:formatCode>
                <c:ptCount val="25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41F-4911-92A3-3917060E2C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90491648"/>
        <c:axId val="190497536"/>
      </c:lineChart>
      <c:catAx>
        <c:axId val="190491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C0C0C0"/>
            </a:solidFill>
            <a:prstDash val="solid"/>
          </a:ln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90497536"/>
        <c:crosses val="autoZero"/>
        <c:auto val="1"/>
        <c:lblAlgn val="ctr"/>
        <c:lblOffset val="100"/>
        <c:noMultiLvlLbl val="0"/>
      </c:catAx>
      <c:valAx>
        <c:axId val="190497536"/>
        <c:scaling>
          <c:orientation val="minMax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numFmt formatCode="_(* #,##0_);_(* \(#,##0\);_(* &quot;-&quot;_);_(@_)" sourceLinked="1"/>
        <c:majorTickMark val="out"/>
        <c:minorTickMark val="none"/>
        <c:tickLblPos val="nextTo"/>
        <c:spPr>
          <a:ln w="6350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9049164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egendEntry>
        <c:idx val="1"/>
        <c:delete val="1"/>
      </c:legendEntry>
      <c:layout>
        <c:manualLayout>
          <c:xMode val="edge"/>
          <c:yMode val="edge"/>
          <c:x val="0.17622719905912707"/>
          <c:y val="0.94269934422700719"/>
          <c:w val="0.73270301890690603"/>
          <c:h val="4.8059182254710099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825" b="0" i="0" u="none" strike="noStrike" baseline="0">
              <a:solidFill>
                <a:srgbClr val="333333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C0C0C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333333"/>
                </a:solidFill>
                <a:latin typeface="Arial Black"/>
                <a:ea typeface="Arial Black"/>
                <a:cs typeface="Arial Black"/>
              </a:defRPr>
            </a:pPr>
            <a:r>
              <a:rPr lang="en-US"/>
              <a:t>Affordability Ratio Forecast - With Project Scenario</a:t>
            </a:r>
          </a:p>
        </c:rich>
      </c:tx>
      <c:layout>
        <c:manualLayout>
          <c:xMode val="edge"/>
          <c:yMode val="edge"/>
          <c:x val="0.159379555693761"/>
          <c:y val="3.307888040712471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1312846216441336E-2"/>
          <c:y val="0.14233582983569101"/>
          <c:w val="0.92868715743790298"/>
          <c:h val="0.67153314589146262"/>
        </c:manualLayout>
      </c:layout>
      <c:lineChart>
        <c:grouping val="standard"/>
        <c:varyColors val="0"/>
        <c:ser>
          <c:idx val="0"/>
          <c:order val="0"/>
          <c:tx>
            <c:strRef>
              <c:f>Charts!$AD$41</c:f>
              <c:strCache>
                <c:ptCount val="1"/>
                <c:pt idx="0">
                  <c:v>Average affordability ratio</c:v>
                </c:pt>
              </c:strCache>
            </c:strRef>
          </c:tx>
          <c:spPr>
            <a:ln w="38100">
              <a:solidFill>
                <a:srgbClr val="003366"/>
              </a:solidFill>
              <a:prstDash val="solid"/>
            </a:ln>
          </c:spPr>
          <c:marker>
            <c:symbol val="none"/>
          </c:marker>
          <c:dLbls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4B95-4D81-B5B5-3CFCE788A505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4B95-4D81-B5B5-3CFCE788A505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4B95-4D81-B5B5-3CFCE788A505}"/>
                </c:ext>
              </c:extLst>
            </c:dLbl>
            <c:dLbl>
              <c:idx val="4"/>
              <c:layout>
                <c:manualLayout>
                  <c:x val="-1.9413254418651806E-2"/>
                  <c:y val="-2.7532931299614007E-2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4B95-4D81-B5B5-3CFCE788A505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4B95-4D81-B5B5-3CFCE788A505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4B95-4D81-B5B5-3CFCE788A505}"/>
                </c:ext>
              </c:extLst>
            </c:dLbl>
            <c:dLbl>
              <c:idx val="7"/>
              <c:layout>
                <c:manualLayout>
                  <c:x val="-3.2894325883472721E-2"/>
                  <c:y val="-2.5357937128088006E-2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4B95-4D81-B5B5-3CFCE788A505}"/>
                </c:ext>
              </c:extLst>
            </c:dLbl>
            <c:dLbl>
              <c:idx val="8"/>
              <c:layout>
                <c:manualLayout>
                  <c:x val="-1.6742593029404101E-2"/>
                  <c:y val="-1.8540938175134501E-2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4B95-4D81-B5B5-3CFCE788A505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4B95-4D81-B5B5-3CFCE788A505}"/>
                </c:ext>
              </c:extLst>
            </c:dLbl>
            <c:dLbl>
              <c:idx val="1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4B95-4D81-B5B5-3CFCE788A505}"/>
                </c:ext>
              </c:extLst>
            </c:dLbl>
            <c:dLbl>
              <c:idx val="11"/>
              <c:layout>
                <c:manualLayout>
                  <c:x val="-6.2770047654314718E-3"/>
                  <c:y val="-8.8698316923645042E-3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4B95-4D81-B5B5-3CFCE788A505}"/>
                </c:ext>
              </c:extLst>
            </c:dLbl>
            <c:dLbl>
              <c:idx val="1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4B95-4D81-B5B5-3CFCE788A505}"/>
                </c:ext>
              </c:extLst>
            </c:dLbl>
            <c:dLbl>
              <c:idx val="1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4B95-4D81-B5B5-3CFCE788A505}"/>
                </c:ext>
              </c:extLst>
            </c:dLbl>
            <c:dLbl>
              <c:idx val="1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4B95-4D81-B5B5-3CFCE788A505}"/>
                </c:ext>
              </c:extLst>
            </c:dLbl>
            <c:dLbl>
              <c:idx val="15"/>
              <c:layout>
                <c:manualLayout>
                  <c:x val="-2.1959051692859201E-3"/>
                  <c:y val="-8.8818530904530794E-3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4B95-4D81-B5B5-3CFCE788A505}"/>
                </c:ext>
              </c:extLst>
            </c:dLbl>
            <c:dLbl>
              <c:idx val="1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4B95-4D81-B5B5-3CFCE788A505}"/>
                </c:ext>
              </c:extLst>
            </c:dLbl>
            <c:dLbl>
              <c:idx val="1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4B95-4D81-B5B5-3CFCE788A505}"/>
                </c:ext>
              </c:extLst>
            </c:dLbl>
            <c:dLbl>
              <c:idx val="1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4B95-4D81-B5B5-3CFCE788A505}"/>
                </c:ext>
              </c:extLst>
            </c:dLbl>
            <c:dLbl>
              <c:idx val="1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4B95-4D81-B5B5-3CFCE788A505}"/>
                </c:ext>
              </c:extLst>
            </c:dLbl>
            <c:dLbl>
              <c:idx val="20"/>
              <c:layout>
                <c:manualLayout>
                  <c:x val="1.1423105092237512E-3"/>
                  <c:y val="-9.1142731097283401E-3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4B95-4D81-B5B5-3CFCE788A505}"/>
                </c:ext>
              </c:extLst>
            </c:dLbl>
            <c:dLbl>
              <c:idx val="2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4B95-4D81-B5B5-3CFCE788A505}"/>
                </c:ext>
              </c:extLst>
            </c:dLbl>
            <c:dLbl>
              <c:idx val="2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4B95-4D81-B5B5-3CFCE788A505}"/>
                </c:ext>
              </c:extLst>
            </c:dLbl>
            <c:dLbl>
              <c:idx val="2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4B95-4D81-B5B5-3CFCE788A505}"/>
                </c:ext>
              </c:extLst>
            </c:dLbl>
            <c:dLbl>
              <c:idx val="24"/>
              <c:layout>
                <c:manualLayout>
                  <c:x val="-4.1834272222185403E-4"/>
                  <c:y val="-1.5818237724948499E-2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4B95-4D81-B5B5-3CFCE788A505}"/>
                </c:ext>
              </c:extLst>
            </c:dLbl>
            <c:dLbl>
              <c:idx val="2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8-4B95-4D81-B5B5-3CFCE788A505}"/>
                </c:ext>
              </c:extLst>
            </c:dLbl>
            <c:dLbl>
              <c:idx val="2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9-4B95-4D81-B5B5-3CFCE788A505}"/>
                </c:ext>
              </c:extLst>
            </c:dLbl>
            <c:dLbl>
              <c:idx val="2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A-4B95-4D81-B5B5-3CFCE788A505}"/>
                </c:ext>
              </c:extLst>
            </c:dLbl>
            <c:dLbl>
              <c:idx val="2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B-4B95-4D81-B5B5-3CFCE788A505}"/>
                </c:ext>
              </c:extLst>
            </c:dLbl>
            <c:dLbl>
              <c:idx val="2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C-4B95-4D81-B5B5-3CFCE788A505}"/>
                </c:ext>
              </c:extLst>
            </c:dLbl>
            <c:dLbl>
              <c:idx val="30"/>
              <c:layout>
                <c:manualLayout>
                  <c:xMode val="edge"/>
                  <c:yMode val="edge"/>
                  <c:x val="0.8011289015179428"/>
                  <c:y val="0.28498798551801413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D-4B95-4D81-B5B5-3CFCE788A505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Charts!$AE$35:$BG$35</c:f>
              <c:numCache>
                <c:formatCode>General</c:formatCode>
                <c:ptCount val="29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  <c:pt idx="7">
                  <c:v>2026</c:v>
                </c:pt>
                <c:pt idx="8">
                  <c:v>2027</c:v>
                </c:pt>
                <c:pt idx="9">
                  <c:v>2028</c:v>
                </c:pt>
                <c:pt idx="10">
                  <c:v>2029</c:v>
                </c:pt>
                <c:pt idx="11">
                  <c:v>2030</c:v>
                </c:pt>
                <c:pt idx="12">
                  <c:v>2031</c:v>
                </c:pt>
                <c:pt idx="13">
                  <c:v>2032</c:v>
                </c:pt>
                <c:pt idx="14">
                  <c:v>2033</c:v>
                </c:pt>
                <c:pt idx="15">
                  <c:v>2034</c:v>
                </c:pt>
                <c:pt idx="16">
                  <c:v>2035</c:v>
                </c:pt>
                <c:pt idx="17">
                  <c:v>2036</c:v>
                </c:pt>
                <c:pt idx="18">
                  <c:v>2037</c:v>
                </c:pt>
                <c:pt idx="19">
                  <c:v>2038</c:v>
                </c:pt>
                <c:pt idx="20">
                  <c:v>2039</c:v>
                </c:pt>
                <c:pt idx="21">
                  <c:v>2040</c:v>
                </c:pt>
                <c:pt idx="22">
                  <c:v>2041</c:v>
                </c:pt>
                <c:pt idx="23">
                  <c:v>2042</c:v>
                </c:pt>
                <c:pt idx="24">
                  <c:v>2043</c:v>
                </c:pt>
                <c:pt idx="25">
                  <c:v>2044</c:v>
                </c:pt>
                <c:pt idx="26">
                  <c:v>2045</c:v>
                </c:pt>
                <c:pt idx="27">
                  <c:v>2046</c:v>
                </c:pt>
                <c:pt idx="28">
                  <c:v>2047</c:v>
                </c:pt>
              </c:numCache>
            </c:numRef>
          </c:cat>
          <c:val>
            <c:numRef>
              <c:f>Charts!$AE$36:$BG$36</c:f>
              <c:numCache>
                <c:formatCode>0.00%</c:formatCode>
                <c:ptCount val="29"/>
                <c:pt idx="0">
                  <c:v>1.0165130645137134E-2</c:v>
                </c:pt>
                <c:pt idx="1">
                  <c:v>1.0339310296107698E-2</c:v>
                </c:pt>
                <c:pt idx="2">
                  <c:v>1.0490481455180547E-2</c:v>
                </c:pt>
                <c:pt idx="3">
                  <c:v>1.0629777480977536E-2</c:v>
                </c:pt>
                <c:pt idx="4">
                  <c:v>1.0788049972611518E-2</c:v>
                </c:pt>
                <c:pt idx="5">
                  <c:v>1.0999886802078031E-2</c:v>
                </c:pt>
                <c:pt idx="6">
                  <c:v>1.1270087784422476E-2</c:v>
                </c:pt>
                <c:pt idx="7">
                  <c:v>1.1455488791055738E-2</c:v>
                </c:pt>
                <c:pt idx="8">
                  <c:v>1.1624813139336438E-2</c:v>
                </c:pt>
                <c:pt idx="9">
                  <c:v>1.1777931469777941E-2</c:v>
                </c:pt>
                <c:pt idx="10">
                  <c:v>1.1914720704080211E-2</c:v>
                </c:pt>
                <c:pt idx="11">
                  <c:v>1.2035113522438287E-2</c:v>
                </c:pt>
                <c:pt idx="12">
                  <c:v>1.2137494126349223E-2</c:v>
                </c:pt>
                <c:pt idx="13">
                  <c:v>1.22232459968329E-2</c:v>
                </c:pt>
                <c:pt idx="14">
                  <c:v>1.2292377928208791E-2</c:v>
                </c:pt>
                <c:pt idx="15">
                  <c:v>1.2344955620831847E-2</c:v>
                </c:pt>
                <c:pt idx="16">
                  <c:v>1.2381052059737843E-2</c:v>
                </c:pt>
                <c:pt idx="17">
                  <c:v>1.2400789137674548E-2</c:v>
                </c:pt>
                <c:pt idx="18">
                  <c:v>1.2404318529124022E-2</c:v>
                </c:pt>
                <c:pt idx="19">
                  <c:v>1.2391838252009287E-2</c:v>
                </c:pt>
                <c:pt idx="20">
                  <c:v>1.2363576025044926E-2</c:v>
                </c:pt>
                <c:pt idx="21">
                  <c:v>1.2319818422749214E-2</c:v>
                </c:pt>
                <c:pt idx="22">
                  <c:v>1.2252101838607704E-2</c:v>
                </c:pt>
                <c:pt idx="23">
                  <c:v>1.2169339573363063E-2</c:v>
                </c:pt>
                <c:pt idx="24">
                  <c:v>1.2071916927392368E-2</c:v>
                </c:pt>
                <c:pt idx="25">
                  <c:v>1.1960263456983547E-2</c:v>
                </c:pt>
                <c:pt idx="26">
                  <c:v>1.2952341257197311E-2</c:v>
                </c:pt>
                <c:pt idx="27">
                  <c:v>1.2548455316883873E-2</c:v>
                </c:pt>
                <c:pt idx="28">
                  <c:v>1.2146728207015404E-2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E-4B95-4D81-B5B5-3CFCE788A505}"/>
            </c:ext>
          </c:extLst>
        </c:ser>
        <c:ser>
          <c:idx val="1"/>
          <c:order val="1"/>
          <c:tx>
            <c:strRef>
              <c:f>Charts!$AD$42</c:f>
              <c:strCache>
                <c:ptCount val="1"/>
                <c:pt idx="0">
                  <c:v>Min</c:v>
                </c:pt>
              </c:strCache>
            </c:strRef>
          </c:tx>
          <c:spPr>
            <a:ln w="38100">
              <a:solidFill>
                <a:srgbClr val="DD2D32"/>
              </a:solidFill>
              <a:prstDash val="solid"/>
            </a:ln>
          </c:spPr>
          <c:marker>
            <c:symbol val="none"/>
          </c:marker>
          <c:cat>
            <c:numRef>
              <c:f>Charts!$AE$35:$BG$35</c:f>
              <c:numCache>
                <c:formatCode>General</c:formatCode>
                <c:ptCount val="29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  <c:pt idx="7">
                  <c:v>2026</c:v>
                </c:pt>
                <c:pt idx="8">
                  <c:v>2027</c:v>
                </c:pt>
                <c:pt idx="9">
                  <c:v>2028</c:v>
                </c:pt>
                <c:pt idx="10">
                  <c:v>2029</c:v>
                </c:pt>
                <c:pt idx="11">
                  <c:v>2030</c:v>
                </c:pt>
                <c:pt idx="12">
                  <c:v>2031</c:v>
                </c:pt>
                <c:pt idx="13">
                  <c:v>2032</c:v>
                </c:pt>
                <c:pt idx="14">
                  <c:v>2033</c:v>
                </c:pt>
                <c:pt idx="15">
                  <c:v>2034</c:v>
                </c:pt>
                <c:pt idx="16">
                  <c:v>2035</c:v>
                </c:pt>
                <c:pt idx="17">
                  <c:v>2036</c:v>
                </c:pt>
                <c:pt idx="18">
                  <c:v>2037</c:v>
                </c:pt>
                <c:pt idx="19">
                  <c:v>2038</c:v>
                </c:pt>
                <c:pt idx="20">
                  <c:v>2039</c:v>
                </c:pt>
                <c:pt idx="21">
                  <c:v>2040</c:v>
                </c:pt>
                <c:pt idx="22">
                  <c:v>2041</c:v>
                </c:pt>
                <c:pt idx="23">
                  <c:v>2042</c:v>
                </c:pt>
                <c:pt idx="24">
                  <c:v>2043</c:v>
                </c:pt>
                <c:pt idx="25">
                  <c:v>2044</c:v>
                </c:pt>
                <c:pt idx="26">
                  <c:v>2045</c:v>
                </c:pt>
                <c:pt idx="27">
                  <c:v>2046</c:v>
                </c:pt>
                <c:pt idx="28">
                  <c:v>2047</c:v>
                </c:pt>
              </c:numCache>
            </c:numRef>
          </c:cat>
          <c:val>
            <c:numRef>
              <c:f>Charts!$AE$42:$BG$42</c:f>
              <c:numCache>
                <c:formatCode>0.0%</c:formatCode>
                <c:ptCount val="29"/>
                <c:pt idx="0">
                  <c:v>1.7999999999999999E-2</c:v>
                </c:pt>
                <c:pt idx="1">
                  <c:v>1.7999999999999999E-2</c:v>
                </c:pt>
                <c:pt idx="2">
                  <c:v>1.7999999999999999E-2</c:v>
                </c:pt>
                <c:pt idx="3">
                  <c:v>1.7999999999999999E-2</c:v>
                </c:pt>
                <c:pt idx="4">
                  <c:v>1.7999999999999999E-2</c:v>
                </c:pt>
                <c:pt idx="5">
                  <c:v>1.7999999999999999E-2</c:v>
                </c:pt>
                <c:pt idx="6">
                  <c:v>1.7999999999999999E-2</c:v>
                </c:pt>
                <c:pt idx="7">
                  <c:v>1.7999999999999999E-2</c:v>
                </c:pt>
                <c:pt idx="8">
                  <c:v>1.7999999999999999E-2</c:v>
                </c:pt>
                <c:pt idx="9">
                  <c:v>1.7999999999999999E-2</c:v>
                </c:pt>
                <c:pt idx="10">
                  <c:v>1.7999999999999999E-2</c:v>
                </c:pt>
                <c:pt idx="11">
                  <c:v>1.7999999999999999E-2</c:v>
                </c:pt>
                <c:pt idx="12">
                  <c:v>1.7999999999999999E-2</c:v>
                </c:pt>
                <c:pt idx="13">
                  <c:v>1.7999999999999999E-2</c:v>
                </c:pt>
                <c:pt idx="14">
                  <c:v>1.7999999999999999E-2</c:v>
                </c:pt>
                <c:pt idx="15">
                  <c:v>1.7999999999999999E-2</c:v>
                </c:pt>
                <c:pt idx="16">
                  <c:v>1.7999999999999999E-2</c:v>
                </c:pt>
                <c:pt idx="17">
                  <c:v>1.7999999999999999E-2</c:v>
                </c:pt>
                <c:pt idx="18">
                  <c:v>1.7999999999999999E-2</c:v>
                </c:pt>
                <c:pt idx="19">
                  <c:v>1.7999999999999999E-2</c:v>
                </c:pt>
                <c:pt idx="20">
                  <c:v>1.7999999999999999E-2</c:v>
                </c:pt>
                <c:pt idx="21">
                  <c:v>1.7999999999999999E-2</c:v>
                </c:pt>
                <c:pt idx="22">
                  <c:v>1.7999999999999999E-2</c:v>
                </c:pt>
                <c:pt idx="23">
                  <c:v>1.7999999999999999E-2</c:v>
                </c:pt>
                <c:pt idx="24">
                  <c:v>1.7999999999999999E-2</c:v>
                </c:pt>
                <c:pt idx="25">
                  <c:v>1.7999999999999999E-2</c:v>
                </c:pt>
                <c:pt idx="26">
                  <c:v>1.7999999999999999E-2</c:v>
                </c:pt>
                <c:pt idx="27">
                  <c:v>1.7999999999999999E-2</c:v>
                </c:pt>
                <c:pt idx="28">
                  <c:v>1.7999999999999999E-2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F-4B95-4D81-B5B5-3CFCE788A505}"/>
            </c:ext>
          </c:extLst>
        </c:ser>
        <c:ser>
          <c:idx val="2"/>
          <c:order val="2"/>
          <c:tx>
            <c:strRef>
              <c:f>Charts!$AD$43</c:f>
              <c:strCache>
                <c:ptCount val="1"/>
                <c:pt idx="0">
                  <c:v>Max</c:v>
                </c:pt>
              </c:strCache>
            </c:strRef>
          </c:tx>
          <c:spPr>
            <a:ln w="38100">
              <a:solidFill>
                <a:srgbClr val="FFF58C"/>
              </a:solidFill>
              <a:prstDash val="solid"/>
            </a:ln>
          </c:spPr>
          <c:marker>
            <c:symbol val="none"/>
          </c:marker>
          <c:cat>
            <c:numRef>
              <c:f>Charts!$AE$35:$BG$35</c:f>
              <c:numCache>
                <c:formatCode>General</c:formatCode>
                <c:ptCount val="29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  <c:pt idx="7">
                  <c:v>2026</c:v>
                </c:pt>
                <c:pt idx="8">
                  <c:v>2027</c:v>
                </c:pt>
                <c:pt idx="9">
                  <c:v>2028</c:v>
                </c:pt>
                <c:pt idx="10">
                  <c:v>2029</c:v>
                </c:pt>
                <c:pt idx="11">
                  <c:v>2030</c:v>
                </c:pt>
                <c:pt idx="12">
                  <c:v>2031</c:v>
                </c:pt>
                <c:pt idx="13">
                  <c:v>2032</c:v>
                </c:pt>
                <c:pt idx="14">
                  <c:v>2033</c:v>
                </c:pt>
                <c:pt idx="15">
                  <c:v>2034</c:v>
                </c:pt>
                <c:pt idx="16">
                  <c:v>2035</c:v>
                </c:pt>
                <c:pt idx="17">
                  <c:v>2036</c:v>
                </c:pt>
                <c:pt idx="18">
                  <c:v>2037</c:v>
                </c:pt>
                <c:pt idx="19">
                  <c:v>2038</c:v>
                </c:pt>
                <c:pt idx="20">
                  <c:v>2039</c:v>
                </c:pt>
                <c:pt idx="21">
                  <c:v>2040</c:v>
                </c:pt>
                <c:pt idx="22">
                  <c:v>2041</c:v>
                </c:pt>
                <c:pt idx="23">
                  <c:v>2042</c:v>
                </c:pt>
                <c:pt idx="24">
                  <c:v>2043</c:v>
                </c:pt>
                <c:pt idx="25">
                  <c:v>2044</c:v>
                </c:pt>
                <c:pt idx="26">
                  <c:v>2045</c:v>
                </c:pt>
                <c:pt idx="27">
                  <c:v>2046</c:v>
                </c:pt>
                <c:pt idx="28">
                  <c:v>2047</c:v>
                </c:pt>
              </c:numCache>
            </c:numRef>
          </c:cat>
          <c:val>
            <c:numRef>
              <c:f>Charts!$AE$43:$BG$43</c:f>
              <c:numCache>
                <c:formatCode>0.0%</c:formatCode>
                <c:ptCount val="29"/>
                <c:pt idx="0">
                  <c:v>2.5000000000000001E-2</c:v>
                </c:pt>
                <c:pt idx="1">
                  <c:v>2.5000000000000001E-2</c:v>
                </c:pt>
                <c:pt idx="2">
                  <c:v>2.5000000000000001E-2</c:v>
                </c:pt>
                <c:pt idx="3">
                  <c:v>2.5000000000000001E-2</c:v>
                </c:pt>
                <c:pt idx="4">
                  <c:v>2.5000000000000001E-2</c:v>
                </c:pt>
                <c:pt idx="5">
                  <c:v>2.5000000000000001E-2</c:v>
                </c:pt>
                <c:pt idx="6">
                  <c:v>2.5000000000000001E-2</c:v>
                </c:pt>
                <c:pt idx="7">
                  <c:v>2.5000000000000001E-2</c:v>
                </c:pt>
                <c:pt idx="8">
                  <c:v>2.5000000000000001E-2</c:v>
                </c:pt>
                <c:pt idx="9">
                  <c:v>2.5000000000000001E-2</c:v>
                </c:pt>
                <c:pt idx="10">
                  <c:v>2.5000000000000001E-2</c:v>
                </c:pt>
                <c:pt idx="11">
                  <c:v>2.5000000000000001E-2</c:v>
                </c:pt>
                <c:pt idx="12">
                  <c:v>2.5000000000000001E-2</c:v>
                </c:pt>
                <c:pt idx="13">
                  <c:v>2.5000000000000001E-2</c:v>
                </c:pt>
                <c:pt idx="14">
                  <c:v>2.5000000000000001E-2</c:v>
                </c:pt>
                <c:pt idx="15">
                  <c:v>2.5000000000000001E-2</c:v>
                </c:pt>
                <c:pt idx="16">
                  <c:v>2.5000000000000001E-2</c:v>
                </c:pt>
                <c:pt idx="17">
                  <c:v>2.5000000000000001E-2</c:v>
                </c:pt>
                <c:pt idx="18">
                  <c:v>2.5000000000000001E-2</c:v>
                </c:pt>
                <c:pt idx="19">
                  <c:v>2.5000000000000001E-2</c:v>
                </c:pt>
                <c:pt idx="20">
                  <c:v>2.5000000000000001E-2</c:v>
                </c:pt>
                <c:pt idx="21">
                  <c:v>2.5000000000000001E-2</c:v>
                </c:pt>
                <c:pt idx="22">
                  <c:v>2.5000000000000001E-2</c:v>
                </c:pt>
                <c:pt idx="23">
                  <c:v>2.5000000000000001E-2</c:v>
                </c:pt>
                <c:pt idx="24">
                  <c:v>2.5000000000000001E-2</c:v>
                </c:pt>
                <c:pt idx="25">
                  <c:v>2.5000000000000001E-2</c:v>
                </c:pt>
                <c:pt idx="26">
                  <c:v>2.5000000000000001E-2</c:v>
                </c:pt>
                <c:pt idx="27">
                  <c:v>2.5000000000000001E-2</c:v>
                </c:pt>
                <c:pt idx="28">
                  <c:v>2.5000000000000001E-2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0-4B95-4D81-B5B5-3CFCE788A5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99221248"/>
        <c:axId val="199222784"/>
      </c:lineChart>
      <c:catAx>
        <c:axId val="1992212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C0C0C0"/>
            </a:solidFill>
            <a:prstDash val="solid"/>
          </a:ln>
        </c:spPr>
        <c:txPr>
          <a:bodyPr rot="-5400000" vert="horz"/>
          <a:lstStyle/>
          <a:p>
            <a:pPr>
              <a:defRPr sz="7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99222784"/>
        <c:crosses val="autoZero"/>
        <c:auto val="1"/>
        <c:lblAlgn val="ctr"/>
        <c:lblOffset val="100"/>
        <c:noMultiLvlLbl val="0"/>
      </c:catAx>
      <c:valAx>
        <c:axId val="199222784"/>
        <c:scaling>
          <c:orientation val="minMax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numFmt formatCode="0.00%" sourceLinked="1"/>
        <c:majorTickMark val="out"/>
        <c:minorTickMark val="none"/>
        <c:tickLblPos val="nextTo"/>
        <c:spPr>
          <a:ln w="6350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99221248"/>
        <c:crosses val="autoZero"/>
        <c:crossBetween val="between"/>
        <c:majorUnit val="5.0000000000000018E-3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27383728704047311"/>
          <c:y val="0.90887810301374305"/>
          <c:w val="0.4377908219564241"/>
          <c:h val="6.1538621558222227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825" b="0" i="0" u="none" strike="noStrike" baseline="0">
              <a:solidFill>
                <a:srgbClr val="333333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C0C0C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1" l="0.75000000000000022" r="0.75000000000000022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FNPV/C Sensitivity Graph</a:t>
            </a:r>
          </a:p>
        </c:rich>
      </c:tx>
      <c:layout>
        <c:manualLayout>
          <c:xMode val="edge"/>
          <c:yMode val="edge"/>
          <c:x val="0.35465146798510611"/>
          <c:y val="3.2432432432432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773264169570002"/>
          <c:y val="0.18648673258912113"/>
          <c:w val="0.65552372104642698"/>
          <c:h val="0.66972861999179645"/>
        </c:manualLayout>
      </c:layout>
      <c:lineChart>
        <c:grouping val="standard"/>
        <c:varyColors val="0"/>
        <c:ser>
          <c:idx val="0"/>
          <c:order val="0"/>
          <c:tx>
            <c:v>Investment costs</c:v>
          </c:tx>
          <c:spPr>
            <a:ln w="12700">
              <a:solidFill>
                <a:srgbClr val="63AAFE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63AAFE"/>
              </a:solidFill>
              <a:ln>
                <a:solidFill>
                  <a:srgbClr val="63AAFE"/>
                </a:solidFill>
                <a:prstDash val="solid"/>
              </a:ln>
            </c:spPr>
          </c:marker>
          <c:cat>
            <c:strLit>
              <c:ptCount val="9"/>
              <c:pt idx="0">
                <c:v>-0,15</c:v>
              </c:pt>
              <c:pt idx="1">
                <c:v>-0,1</c:v>
              </c:pt>
              <c:pt idx="2">
                <c:v>-0,05</c:v>
              </c:pt>
              <c:pt idx="3">
                <c:v>-0,01</c:v>
              </c:pt>
              <c:pt idx="4">
                <c:v>Base Case</c:v>
              </c:pt>
              <c:pt idx="5">
                <c:v>0,01</c:v>
              </c:pt>
              <c:pt idx="6">
                <c:v>0,05</c:v>
              </c:pt>
              <c:pt idx="7">
                <c:v>0,1</c:v>
              </c:pt>
              <c:pt idx="8">
                <c:v>0,15</c:v>
              </c:pt>
            </c:strLit>
          </c:cat>
          <c:val>
            <c:numLit>
              <c:formatCode>General</c:formatCode>
              <c:ptCount val="9"/>
              <c:pt idx="0">
                <c:v>-57572.676631302667</c:v>
              </c:pt>
              <c:pt idx="1">
                <c:v>-61371.770442276757</c:v>
              </c:pt>
              <c:pt idx="2">
                <c:v>-65170.864253250846</c:v>
              </c:pt>
              <c:pt idx="3">
                <c:v>-68210.139302030118</c:v>
              </c:pt>
              <c:pt idx="4">
                <c:v>-75657.740450687153</c:v>
              </c:pt>
              <c:pt idx="5">
                <c:v>-69729.776826419708</c:v>
              </c:pt>
              <c:pt idx="6">
                <c:v>-72769.051875198988</c:v>
              </c:pt>
              <c:pt idx="7">
                <c:v>-76568.145686173099</c:v>
              </c:pt>
              <c:pt idx="8">
                <c:v>-80367.239497147151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0-6E76-4A5E-92B1-26DA59FBFFC6}"/>
            </c:ext>
          </c:extLst>
        </c:ser>
        <c:ser>
          <c:idx val="1"/>
          <c:order val="1"/>
          <c:tx>
            <c:v>Revenues</c:v>
          </c:tx>
          <c:spPr>
            <a:ln w="12700">
              <a:solidFill>
                <a:srgbClr val="DD2D32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DD2D32"/>
              </a:solidFill>
              <a:ln>
                <a:solidFill>
                  <a:srgbClr val="DD2D32"/>
                </a:solidFill>
                <a:prstDash val="solid"/>
              </a:ln>
            </c:spPr>
          </c:marker>
          <c:cat>
            <c:strLit>
              <c:ptCount val="9"/>
              <c:pt idx="0">
                <c:v>-0,15</c:v>
              </c:pt>
              <c:pt idx="1">
                <c:v>-0,1</c:v>
              </c:pt>
              <c:pt idx="2">
                <c:v>-0,05</c:v>
              </c:pt>
              <c:pt idx="3">
                <c:v>-0,01</c:v>
              </c:pt>
              <c:pt idx="4">
                <c:v>Base Case</c:v>
              </c:pt>
              <c:pt idx="5">
                <c:v>0,01</c:v>
              </c:pt>
              <c:pt idx="6">
                <c:v>0,05</c:v>
              </c:pt>
              <c:pt idx="7">
                <c:v>0,1</c:v>
              </c:pt>
              <c:pt idx="8">
                <c:v>0,15</c:v>
              </c:pt>
            </c:strLit>
          </c:cat>
          <c:val>
            <c:numLit>
              <c:formatCode>General</c:formatCode>
              <c:ptCount val="9"/>
              <c:pt idx="0">
                <c:v>-60105.082804881327</c:v>
              </c:pt>
              <c:pt idx="1">
                <c:v>-63060.041224662535</c:v>
              </c:pt>
              <c:pt idx="2">
                <c:v>-66014.999644443742</c:v>
              </c:pt>
              <c:pt idx="3">
                <c:v>-68378.966380268626</c:v>
              </c:pt>
              <c:pt idx="4">
                <c:v>-75657.740450687153</c:v>
              </c:pt>
              <c:pt idx="5">
                <c:v>-69560.949748181258</c:v>
              </c:pt>
              <c:pt idx="6">
                <c:v>-71924.916484006128</c:v>
              </c:pt>
              <c:pt idx="7">
                <c:v>-74879.874903787422</c:v>
              </c:pt>
              <c:pt idx="8">
                <c:v>-77834.8333235686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1-6E76-4A5E-92B1-26DA59FBFFC6}"/>
            </c:ext>
          </c:extLst>
        </c:ser>
        <c:ser>
          <c:idx val="2"/>
          <c:order val="2"/>
          <c:tx>
            <c:v>OM&amp;A costs</c:v>
          </c:tx>
          <c:spPr>
            <a:ln w="12700">
              <a:solidFill>
                <a:srgbClr val="FFF58C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58C"/>
              </a:solidFill>
              <a:ln>
                <a:solidFill>
                  <a:srgbClr val="FFF58C"/>
                </a:solidFill>
                <a:prstDash val="solid"/>
              </a:ln>
            </c:spPr>
          </c:marker>
          <c:cat>
            <c:strLit>
              <c:ptCount val="9"/>
              <c:pt idx="0">
                <c:v>-0,15</c:v>
              </c:pt>
              <c:pt idx="1">
                <c:v>-0,1</c:v>
              </c:pt>
              <c:pt idx="2">
                <c:v>-0,05</c:v>
              </c:pt>
              <c:pt idx="3">
                <c:v>-0,01</c:v>
              </c:pt>
              <c:pt idx="4">
                <c:v>Base Case</c:v>
              </c:pt>
              <c:pt idx="5">
                <c:v>0,01</c:v>
              </c:pt>
              <c:pt idx="6">
                <c:v>0,05</c:v>
              </c:pt>
              <c:pt idx="7">
                <c:v>0,1</c:v>
              </c:pt>
              <c:pt idx="8">
                <c:v>0,15</c:v>
              </c:pt>
            </c:strLit>
          </c:cat>
          <c:val>
            <c:numLit>
              <c:formatCode>General</c:formatCode>
              <c:ptCount val="9"/>
              <c:pt idx="0">
                <c:v>-78886.621046857152</c:v>
              </c:pt>
              <c:pt idx="1">
                <c:v>-75581.066719313079</c:v>
              </c:pt>
              <c:pt idx="2">
                <c:v>-72275.512391768978</c:v>
              </c:pt>
              <c:pt idx="3">
                <c:v>-69631.068929733767</c:v>
              </c:pt>
              <c:pt idx="4">
                <c:v>-75657.740450687153</c:v>
              </c:pt>
              <c:pt idx="5">
                <c:v>-68308.847198716176</c:v>
              </c:pt>
              <c:pt idx="6">
                <c:v>-65664.403736680921</c:v>
              </c:pt>
              <c:pt idx="7">
                <c:v>-62358.849409136841</c:v>
              </c:pt>
              <c:pt idx="8">
                <c:v>-59053.295081592798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2-6E76-4A5E-92B1-26DA59FBFF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0481536"/>
        <c:axId val="190483072"/>
      </c:lineChart>
      <c:catAx>
        <c:axId val="1904815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chemeClr val="bg1"/>
            </a:solidFill>
            <a:prstDash val="solid"/>
          </a:ln>
        </c:spPr>
        <c:txPr>
          <a:bodyPr rot="0" vert="horz" anchor="b" anchorCtr="0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904830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048307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90481536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628578312075682"/>
          <c:y val="0.4912074614009021"/>
          <c:w val="0.18514093828767006"/>
          <c:h val="0.178392479588050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22" r="0.75000000000000022" t="1" header="0.5" footer="0.5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FRR/C Sensitivity Graph</a:t>
            </a:r>
          </a:p>
        </c:rich>
      </c:tx>
      <c:layout>
        <c:manualLayout>
          <c:xMode val="edge"/>
          <c:yMode val="edge"/>
          <c:x val="0.37555886736214633"/>
          <c:y val="3.29670329670330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177347242921006"/>
          <c:y val="0.18956069384322111"/>
          <c:w val="0.65573770491803318"/>
          <c:h val="0.74175923677782241"/>
        </c:manualLayout>
      </c:layout>
      <c:lineChart>
        <c:grouping val="standard"/>
        <c:varyColors val="0"/>
        <c:ser>
          <c:idx val="0"/>
          <c:order val="0"/>
          <c:tx>
            <c:v>Investment costs</c:v>
          </c:tx>
          <c:spPr>
            <a:ln w="12700">
              <a:solidFill>
                <a:srgbClr val="63AAFE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63AAFE"/>
              </a:solidFill>
              <a:ln>
                <a:solidFill>
                  <a:srgbClr val="63AAFE"/>
                </a:solidFill>
                <a:prstDash val="solid"/>
              </a:ln>
            </c:spPr>
          </c:marker>
          <c:cat>
            <c:strLit>
              <c:ptCount val="9"/>
              <c:pt idx="0">
                <c:v>-0,15</c:v>
              </c:pt>
              <c:pt idx="1">
                <c:v>-0,1</c:v>
              </c:pt>
              <c:pt idx="2">
                <c:v>-0,05</c:v>
              </c:pt>
              <c:pt idx="3">
                <c:v>-0,01</c:v>
              </c:pt>
              <c:pt idx="4">
                <c:v>Base Case</c:v>
              </c:pt>
              <c:pt idx="5">
                <c:v>0,01</c:v>
              </c:pt>
              <c:pt idx="6">
                <c:v>0,05</c:v>
              </c:pt>
              <c:pt idx="7">
                <c:v>0,1</c:v>
              </c:pt>
              <c:pt idx="8">
                <c:v>0,15</c:v>
              </c:pt>
            </c:strLit>
          </c:cat>
          <c:val>
            <c:numLit>
              <c:formatCode>General</c:formatCode>
              <c:ptCount val="9"/>
              <c:pt idx="0">
                <c:v>-3.7215294728526048E-2</c:v>
              </c:pt>
              <c:pt idx="1">
                <c:v>-3.9036196674870918E-2</c:v>
              </c:pt>
              <c:pt idx="2">
                <c:v>-4.0732730392583981E-2</c:v>
              </c:pt>
              <c:pt idx="3">
                <c:v>-4.2009290039881776E-2</c:v>
              </c:pt>
              <c:pt idx="4">
                <c:v>-3.4555040434553833E-2</c:v>
              </c:pt>
              <c:pt idx="5">
                <c:v>-4.2622731692757002E-2</c:v>
              </c:pt>
              <c:pt idx="6">
                <c:v>-4.3803270020009076E-2</c:v>
              </c:pt>
              <c:pt idx="7">
                <c:v>-4.5198214166138916E-2</c:v>
              </c:pt>
              <c:pt idx="8">
                <c:v>-4.6511267389736884E-2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0-8F53-49B6-ACC4-BD4C933A7588}"/>
            </c:ext>
          </c:extLst>
        </c:ser>
        <c:ser>
          <c:idx val="1"/>
          <c:order val="1"/>
          <c:tx>
            <c:v>Revenues</c:v>
          </c:tx>
          <c:spPr>
            <a:ln w="12700">
              <a:solidFill>
                <a:srgbClr val="DD2D32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DD2D32"/>
              </a:solidFill>
              <a:ln>
                <a:solidFill>
                  <a:srgbClr val="DD2D32"/>
                </a:solidFill>
                <a:prstDash val="solid"/>
              </a:ln>
            </c:spPr>
          </c:marker>
          <c:cat>
            <c:strLit>
              <c:ptCount val="9"/>
              <c:pt idx="0">
                <c:v>-0,15</c:v>
              </c:pt>
              <c:pt idx="1">
                <c:v>-0,1</c:v>
              </c:pt>
              <c:pt idx="2">
                <c:v>-0,05</c:v>
              </c:pt>
              <c:pt idx="3">
                <c:v>-0,01</c:v>
              </c:pt>
              <c:pt idx="4">
                <c:v>Base Case</c:v>
              </c:pt>
              <c:pt idx="5">
                <c:v>0,01</c:v>
              </c:pt>
              <c:pt idx="6">
                <c:v>0,05</c:v>
              </c:pt>
              <c:pt idx="7">
                <c:v>0,1</c:v>
              </c:pt>
              <c:pt idx="8">
                <c:v>0,15</c:v>
              </c:pt>
            </c:strLit>
          </c:cat>
          <c:val>
            <c:numLit>
              <c:formatCode>General</c:formatCode>
              <c:ptCount val="9"/>
              <c:pt idx="0">
                <c:v>-2.8147569531891004E-2</c:v>
              </c:pt>
              <c:pt idx="1">
                <c:v>-3.265609187784492E-2</c:v>
              </c:pt>
              <c:pt idx="2">
                <c:v>-3.7370485038430878E-2</c:v>
              </c:pt>
              <c:pt idx="3">
                <c:v>-4.1308369420996693E-2</c:v>
              </c:pt>
              <c:pt idx="4">
                <c:v>-3.4555040434553833E-2</c:v>
              </c:pt>
              <c:pt idx="5">
                <c:v>-4.3338263763574504E-2</c:v>
              </c:pt>
              <c:pt idx="6">
                <c:v>-4.7531491225731685E-2</c:v>
              </c:pt>
              <c:pt idx="7">
                <c:v>-5.3050929032142168E-2</c:v>
              </c:pt>
              <c:pt idx="8">
                <c:v>-5.8925692990264844E-2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1-8F53-49B6-ACC4-BD4C933A7588}"/>
            </c:ext>
          </c:extLst>
        </c:ser>
        <c:ser>
          <c:idx val="2"/>
          <c:order val="2"/>
          <c:tx>
            <c:v>OM&amp;A costs</c:v>
          </c:tx>
          <c:spPr>
            <a:ln w="12700">
              <a:solidFill>
                <a:srgbClr val="FFF58C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58C"/>
              </a:solidFill>
              <a:ln>
                <a:solidFill>
                  <a:srgbClr val="FFF58C"/>
                </a:solidFill>
                <a:prstDash val="solid"/>
              </a:ln>
            </c:spPr>
          </c:marker>
          <c:cat>
            <c:strLit>
              <c:ptCount val="9"/>
              <c:pt idx="0">
                <c:v>-0,15</c:v>
              </c:pt>
              <c:pt idx="1">
                <c:v>-0,1</c:v>
              </c:pt>
              <c:pt idx="2">
                <c:v>-0,05</c:v>
              </c:pt>
              <c:pt idx="3">
                <c:v>-0,01</c:v>
              </c:pt>
              <c:pt idx="4">
                <c:v>Base Case</c:v>
              </c:pt>
              <c:pt idx="5">
                <c:v>0,01</c:v>
              </c:pt>
              <c:pt idx="6">
                <c:v>0,05</c:v>
              </c:pt>
              <c:pt idx="7">
                <c:v>0,1</c:v>
              </c:pt>
              <c:pt idx="8">
                <c:v>0,15</c:v>
              </c:pt>
            </c:strLit>
          </c:cat>
          <c:val>
            <c:numLit>
              <c:formatCode>General</c:formatCode>
              <c:ptCount val="9"/>
              <c:pt idx="0">
                <c:v>-6.5383229784519062E-2</c:v>
              </c:pt>
              <c:pt idx="1">
                <c:v>-5.6861827936845293E-2</c:v>
              </c:pt>
              <c:pt idx="2">
                <c:v>-4.9234267660213785E-2</c:v>
              </c:pt>
              <c:pt idx="3">
                <c:v>-4.3651286299203777E-2</c:v>
              </c:pt>
              <c:pt idx="4">
                <c:v>-3.4555040434553833E-2</c:v>
              </c:pt>
              <c:pt idx="5">
                <c:v>-4.1007773147382263E-2</c:v>
              </c:pt>
              <c:pt idx="6">
                <c:v>-3.5980413992201532E-2</c:v>
              </c:pt>
              <c:pt idx="7">
                <c:v>-3.0122317549699979E-2</c:v>
              </c:pt>
              <c:pt idx="8">
                <c:v>-2.4667760021920743E-2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2-8F53-49B6-ACC4-BD4C933A75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9661824"/>
        <c:axId val="199680000"/>
      </c:lineChart>
      <c:catAx>
        <c:axId val="1996618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996800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968000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99661824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115585895551221"/>
          <c:y val="0.48849104859334991"/>
          <c:w val="0.18980369597612806"/>
          <c:h val="0.181585677749360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22" r="0.75000000000000022" t="1" header="0.5" footer="0.5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ENPV Sensitivity Graph</a:t>
            </a:r>
          </a:p>
        </c:rich>
      </c:tx>
      <c:layout>
        <c:manualLayout>
          <c:xMode val="edge"/>
          <c:yMode val="edge"/>
          <c:x val="0.37005694203478812"/>
          <c:y val="3.278688524590159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864423144563209"/>
          <c:y val="0.191257340914609"/>
          <c:w val="0.55508551140634899"/>
          <c:h val="0.63388147274556228"/>
        </c:manualLayout>
      </c:layout>
      <c:lineChart>
        <c:grouping val="standard"/>
        <c:varyColors val="0"/>
        <c:ser>
          <c:idx val="0"/>
          <c:order val="0"/>
          <c:tx>
            <c:v>Benefits and cost savings</c:v>
          </c:tx>
          <c:spPr>
            <a:ln w="12700">
              <a:solidFill>
                <a:srgbClr val="63AAFE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63AAFE"/>
              </a:solidFill>
              <a:ln>
                <a:solidFill>
                  <a:srgbClr val="63AAFE"/>
                </a:solidFill>
                <a:prstDash val="solid"/>
              </a:ln>
            </c:spPr>
          </c:marker>
          <c:cat>
            <c:strLit>
              <c:ptCount val="9"/>
              <c:pt idx="0">
                <c:v>-0,15</c:v>
              </c:pt>
              <c:pt idx="1">
                <c:v>-0,1</c:v>
              </c:pt>
              <c:pt idx="2">
                <c:v>-0,05</c:v>
              </c:pt>
              <c:pt idx="3">
                <c:v>-0,01</c:v>
              </c:pt>
              <c:pt idx="4">
                <c:v>Base Case</c:v>
              </c:pt>
              <c:pt idx="5">
                <c:v>0,01</c:v>
              </c:pt>
              <c:pt idx="6">
                <c:v>0,05</c:v>
              </c:pt>
              <c:pt idx="7">
                <c:v>0,1</c:v>
              </c:pt>
              <c:pt idx="8">
                <c:v>0,15</c:v>
              </c:pt>
            </c:strLit>
          </c:cat>
          <c:val>
            <c:numLit>
              <c:formatCode>General</c:formatCode>
              <c:ptCount val="9"/>
              <c:pt idx="0">
                <c:v>-1831.9469281508918</c:v>
              </c:pt>
              <c:pt idx="1">
                <c:v>3153.3207483157707</c:v>
              </c:pt>
              <c:pt idx="2">
                <c:v>8138.5884247823924</c:v>
              </c:pt>
              <c:pt idx="3">
                <c:v>12126.802565955737</c:v>
              </c:pt>
              <c:pt idx="4">
                <c:v>12926.137947121253</c:v>
              </c:pt>
              <c:pt idx="5">
                <c:v>14120.909636542383</c:v>
              </c:pt>
              <c:pt idx="6">
                <c:v>18109.123777715697</c:v>
              </c:pt>
              <c:pt idx="7">
                <c:v>23094.391454182351</c:v>
              </c:pt>
              <c:pt idx="8">
                <c:v>28079.659130648979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0-AABD-4293-BFDA-8D66CC51A8EE}"/>
            </c:ext>
          </c:extLst>
        </c:ser>
        <c:ser>
          <c:idx val="1"/>
          <c:order val="1"/>
          <c:tx>
            <c:v>Corrected Investment Cost </c:v>
          </c:tx>
          <c:spPr>
            <a:ln w="12700">
              <a:solidFill>
                <a:srgbClr val="DD2D32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DD2D32"/>
              </a:solidFill>
              <a:ln>
                <a:solidFill>
                  <a:srgbClr val="DD2D32"/>
                </a:solidFill>
                <a:prstDash val="solid"/>
              </a:ln>
            </c:spPr>
          </c:marker>
          <c:cat>
            <c:strLit>
              <c:ptCount val="9"/>
              <c:pt idx="0">
                <c:v>-0,15</c:v>
              </c:pt>
              <c:pt idx="1">
                <c:v>-0,1</c:v>
              </c:pt>
              <c:pt idx="2">
                <c:v>-0,05</c:v>
              </c:pt>
              <c:pt idx="3">
                <c:v>-0,01</c:v>
              </c:pt>
              <c:pt idx="4">
                <c:v>Base Case</c:v>
              </c:pt>
              <c:pt idx="5">
                <c:v>0,01</c:v>
              </c:pt>
              <c:pt idx="6">
                <c:v>0,05</c:v>
              </c:pt>
              <c:pt idx="7">
                <c:v>0,1</c:v>
              </c:pt>
              <c:pt idx="8">
                <c:v>0,15</c:v>
              </c:pt>
            </c:strLit>
          </c:cat>
          <c:val>
            <c:numLit>
              <c:formatCode>General</c:formatCode>
              <c:ptCount val="9"/>
              <c:pt idx="0">
                <c:v>21540.879285426181</c:v>
              </c:pt>
              <c:pt idx="1">
                <c:v>18735.204890700497</c:v>
              </c:pt>
              <c:pt idx="2">
                <c:v>15929.530495974755</c:v>
              </c:pt>
              <c:pt idx="3">
                <c:v>13684.990980194169</c:v>
              </c:pt>
              <c:pt idx="4">
                <c:v>12926.137947121253</c:v>
              </c:pt>
              <c:pt idx="5">
                <c:v>12562.721222303893</c:v>
              </c:pt>
              <c:pt idx="6">
                <c:v>10318.181706523319</c:v>
              </c:pt>
              <c:pt idx="7">
                <c:v>7512.5073117976062</c:v>
              </c:pt>
              <c:pt idx="8">
                <c:v>4706.8329170718944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1-AABD-4293-BFDA-8D66CC51A8EE}"/>
            </c:ext>
          </c:extLst>
        </c:ser>
        <c:ser>
          <c:idx val="2"/>
          <c:order val="2"/>
          <c:tx>
            <c:v>Corrected OM&amp;A Costs</c:v>
          </c:tx>
          <c:spPr>
            <a:ln w="12700">
              <a:solidFill>
                <a:srgbClr val="FFF58C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58C"/>
              </a:solidFill>
              <a:ln>
                <a:solidFill>
                  <a:srgbClr val="FFF58C"/>
                </a:solidFill>
                <a:prstDash val="solid"/>
              </a:ln>
            </c:spPr>
          </c:marker>
          <c:cat>
            <c:strLit>
              <c:ptCount val="9"/>
              <c:pt idx="0">
                <c:v>-0,15</c:v>
              </c:pt>
              <c:pt idx="1">
                <c:v>-0,1</c:v>
              </c:pt>
              <c:pt idx="2">
                <c:v>-0,05</c:v>
              </c:pt>
              <c:pt idx="3">
                <c:v>-0,01</c:v>
              </c:pt>
              <c:pt idx="4">
                <c:v>Base Case</c:v>
              </c:pt>
              <c:pt idx="5">
                <c:v>0,01</c:v>
              </c:pt>
              <c:pt idx="6">
                <c:v>0,05</c:v>
              </c:pt>
              <c:pt idx="7">
                <c:v>0,1</c:v>
              </c:pt>
              <c:pt idx="8">
                <c:v>0,15</c:v>
              </c:pt>
            </c:strLit>
          </c:cat>
          <c:val>
            <c:numLit>
              <c:formatCode>General</c:formatCode>
              <c:ptCount val="9"/>
              <c:pt idx="0">
                <c:v>17694.05753128447</c:v>
              </c:pt>
              <c:pt idx="1">
                <c:v>16170.657054605996</c:v>
              </c:pt>
              <c:pt idx="2">
                <c:v>14647.256577927525</c:v>
              </c:pt>
              <c:pt idx="3">
                <c:v>13428.536196584741</c:v>
              </c:pt>
              <c:pt idx="4">
                <c:v>12926.137947121253</c:v>
              </c:pt>
              <c:pt idx="5">
                <c:v>12819.176005913332</c:v>
              </c:pt>
              <c:pt idx="6">
                <c:v>11600.455624570552</c:v>
              </c:pt>
              <c:pt idx="7">
                <c:v>10077.055147892082</c:v>
              </c:pt>
              <c:pt idx="8">
                <c:v>8553.654671213626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2-AABD-4293-BFDA-8D66CC51A8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9712128"/>
        <c:axId val="199722112"/>
      </c:lineChart>
      <c:catAx>
        <c:axId val="1997121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997221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972211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99712128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69965120410929627"/>
          <c:y val="0.4320203973784823"/>
          <c:w val="0.27764860595685015"/>
          <c:h val="0.1918678823651490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6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22" r="0.75000000000000022" t="1" header="0.5" footer="0.5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ERR Sensitivity Graph</a:t>
            </a:r>
          </a:p>
        </c:rich>
      </c:tx>
      <c:layout>
        <c:manualLayout>
          <c:xMode val="edge"/>
          <c:yMode val="edge"/>
          <c:x val="0.37335285505124521"/>
          <c:y val="3.350515463917529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395314787701303"/>
          <c:y val="0.18041259817548708"/>
          <c:w val="0.5812591508052708"/>
          <c:h val="0.65979464475606719"/>
        </c:manualLayout>
      </c:layout>
      <c:lineChart>
        <c:grouping val="standard"/>
        <c:varyColors val="0"/>
        <c:ser>
          <c:idx val="0"/>
          <c:order val="0"/>
          <c:tx>
            <c:v>Benefits and cost savings</c:v>
          </c:tx>
          <c:spPr>
            <a:ln w="12700">
              <a:solidFill>
                <a:srgbClr val="63AAFE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63AAFE"/>
              </a:solidFill>
              <a:ln>
                <a:solidFill>
                  <a:srgbClr val="63AAFE"/>
                </a:solidFill>
                <a:prstDash val="solid"/>
              </a:ln>
            </c:spPr>
          </c:marker>
          <c:cat>
            <c:strLit>
              <c:ptCount val="9"/>
              <c:pt idx="0">
                <c:v>-0,15</c:v>
              </c:pt>
              <c:pt idx="1">
                <c:v>-0,1</c:v>
              </c:pt>
              <c:pt idx="2">
                <c:v>-0,05</c:v>
              </c:pt>
              <c:pt idx="3">
                <c:v>-0,01</c:v>
              </c:pt>
              <c:pt idx="4">
                <c:v>Base Case</c:v>
              </c:pt>
              <c:pt idx="5">
                <c:v>0,01</c:v>
              </c:pt>
              <c:pt idx="6">
                <c:v>0,05</c:v>
              </c:pt>
              <c:pt idx="7">
                <c:v>0,1</c:v>
              </c:pt>
              <c:pt idx="8">
                <c:v>0,15</c:v>
              </c:pt>
            </c:strLit>
          </c:cat>
          <c:val>
            <c:numLit>
              <c:formatCode>General</c:formatCode>
              <c:ptCount val="9"/>
              <c:pt idx="0">
                <c:v>4.7457391621034815E-2</c:v>
              </c:pt>
              <c:pt idx="1">
                <c:v>5.4255548891978263E-2</c:v>
              </c:pt>
              <c:pt idx="2">
                <c:v>6.0700941045824824E-2</c:v>
              </c:pt>
              <c:pt idx="3">
                <c:v>6.5635557346305232E-2</c:v>
              </c:pt>
              <c:pt idx="4">
                <c:v>6.4252613921101098E-2</c:v>
              </c:pt>
              <c:pt idx="5">
                <c:v>6.8036063159537169E-2</c:v>
              </c:pt>
              <c:pt idx="6">
                <c:v>7.2714526042722716E-2</c:v>
              </c:pt>
              <c:pt idx="7">
                <c:v>7.8352549793418991E-2</c:v>
              </c:pt>
              <c:pt idx="8">
                <c:v>8.3781270538679592E-2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0-F3DB-4781-9CDC-C4CD033CF34A}"/>
            </c:ext>
          </c:extLst>
        </c:ser>
        <c:ser>
          <c:idx val="1"/>
          <c:order val="1"/>
          <c:tx>
            <c:v>Corrected Investment Cost </c:v>
          </c:tx>
          <c:spPr>
            <a:ln w="12700">
              <a:solidFill>
                <a:srgbClr val="DD2D32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DD2D32"/>
              </a:solidFill>
              <a:ln>
                <a:solidFill>
                  <a:srgbClr val="DD2D32"/>
                </a:solidFill>
                <a:prstDash val="solid"/>
              </a:ln>
            </c:spPr>
          </c:marker>
          <c:cat>
            <c:strLit>
              <c:ptCount val="9"/>
              <c:pt idx="0">
                <c:v>-0,15</c:v>
              </c:pt>
              <c:pt idx="1">
                <c:v>-0,1</c:v>
              </c:pt>
              <c:pt idx="2">
                <c:v>-0,05</c:v>
              </c:pt>
              <c:pt idx="3">
                <c:v>-0,01</c:v>
              </c:pt>
              <c:pt idx="4">
                <c:v>Base Case</c:v>
              </c:pt>
              <c:pt idx="5">
                <c:v>0,01</c:v>
              </c:pt>
              <c:pt idx="6">
                <c:v>0,05</c:v>
              </c:pt>
              <c:pt idx="7">
                <c:v>0,1</c:v>
              </c:pt>
              <c:pt idx="8">
                <c:v>0,15</c:v>
              </c:pt>
            </c:strLit>
          </c:cat>
          <c:val>
            <c:numLit>
              <c:formatCode>General</c:formatCode>
              <c:ptCount val="9"/>
              <c:pt idx="0">
                <c:v>8.0949664076429367E-2</c:v>
              </c:pt>
              <c:pt idx="1">
                <c:v>7.5873227070962362E-2</c:v>
              </c:pt>
              <c:pt idx="2">
                <c:v>7.1186692799207973E-2</c:v>
              </c:pt>
              <c:pt idx="3">
                <c:v>6.7685024802262919E-2</c:v>
              </c:pt>
              <c:pt idx="4">
                <c:v>6.4252613921101098E-2</c:v>
              </c:pt>
              <c:pt idx="5">
                <c:v>6.6009237073172411E-2</c:v>
              </c:pt>
              <c:pt idx="6">
                <c:v>6.2795878019696244E-2</c:v>
              </c:pt>
              <c:pt idx="7">
                <c:v>5.9016789016804544E-2</c:v>
              </c:pt>
              <c:pt idx="8">
                <c:v>5.5474986779640266E-2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1-F3DB-4781-9CDC-C4CD033CF34A}"/>
            </c:ext>
          </c:extLst>
        </c:ser>
        <c:ser>
          <c:idx val="2"/>
          <c:order val="2"/>
          <c:tx>
            <c:v>Corrected OM&amp;A Costs</c:v>
          </c:tx>
          <c:spPr>
            <a:ln w="12700">
              <a:solidFill>
                <a:srgbClr val="FFF58C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58C"/>
              </a:solidFill>
              <a:ln>
                <a:solidFill>
                  <a:srgbClr val="FFF58C"/>
                </a:solidFill>
                <a:prstDash val="solid"/>
              </a:ln>
            </c:spPr>
          </c:marker>
          <c:cat>
            <c:strLit>
              <c:ptCount val="9"/>
              <c:pt idx="0">
                <c:v>-0,15</c:v>
              </c:pt>
              <c:pt idx="1">
                <c:v>-0,1</c:v>
              </c:pt>
              <c:pt idx="2">
                <c:v>-0,05</c:v>
              </c:pt>
              <c:pt idx="3">
                <c:v>-0,01</c:v>
              </c:pt>
              <c:pt idx="4">
                <c:v>Base Case</c:v>
              </c:pt>
              <c:pt idx="5">
                <c:v>0,01</c:v>
              </c:pt>
              <c:pt idx="6">
                <c:v>0,05</c:v>
              </c:pt>
              <c:pt idx="7">
                <c:v>0,1</c:v>
              </c:pt>
              <c:pt idx="8">
                <c:v>0,15</c:v>
              </c:pt>
            </c:strLit>
          </c:cat>
          <c:val>
            <c:numLit>
              <c:formatCode>General</c:formatCode>
              <c:ptCount val="9"/>
              <c:pt idx="0">
                <c:v>7.2152377892346797E-2</c:v>
              </c:pt>
              <c:pt idx="1">
                <c:v>7.0408759982868899E-2</c:v>
              </c:pt>
              <c:pt idx="2">
                <c:v>6.8638740580974938E-2</c:v>
              </c:pt>
              <c:pt idx="3">
                <c:v>6.7202922694834313E-2</c:v>
              </c:pt>
              <c:pt idx="4">
                <c:v>6.4252613921101098E-2</c:v>
              </c:pt>
              <c:pt idx="5">
                <c:v>6.6478194247526795E-2</c:v>
              </c:pt>
              <c:pt idx="6">
                <c:v>6.5014680681516862E-2</c:v>
              </c:pt>
              <c:pt idx="7">
                <c:v>6.315802678124062E-2</c:v>
              </c:pt>
              <c:pt idx="8">
                <c:v>6.1269729337746243E-2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2-F3DB-4781-9CDC-C4CD033CF3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9836416"/>
        <c:axId val="199837952"/>
      </c:lineChart>
      <c:catAx>
        <c:axId val="1998364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998379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983795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99836416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1152753719556705"/>
          <c:y val="0.4412473253189379"/>
          <c:w val="0.26614388795864713"/>
          <c:h val="0.170263913574154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22" r="0.75000000000000022" t="1" header="0.5" footer="0.5"/>
    <c:pageSetup/>
  </c:printSettings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2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3200-000000000000}">
  <sheetPr codeName="Chart13">
    <tabColor theme="4" tint="0.79998168889431442"/>
  </sheetPr>
  <sheetViews>
    <sheetView zoomScale="101" workbookViewId="0"/>
  </sheetViews>
  <pageMargins left="0.75" right="0.75" top="1" bottom="1" header="0.4921259845" footer="0.4921259845"/>
  <pageSetup paperSize="9" orientation="landscape" r:id="rId1"/>
  <headerFooter alignWithMargins="0">
    <oddHeader>&amp;C&amp;"Calibri"&amp;10&amp;K808080 Corporate Use&amp;1#_x000D_</oddHeader>
  </headerFooter>
  <drawing r:id="rId2"/>
</chartsheet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7" Type="http://schemas.openxmlformats.org/officeDocument/2006/relationships/chart" Target="../charts/chart8.xml"/><Relationship Id="rId2" Type="http://schemas.openxmlformats.org/officeDocument/2006/relationships/chart" Target="../charts/chart3.xml"/><Relationship Id="rId1" Type="http://schemas.openxmlformats.org/officeDocument/2006/relationships/chart" Target="../charts/chart2.xml"/><Relationship Id="rId6" Type="http://schemas.openxmlformats.org/officeDocument/2006/relationships/chart" Target="../charts/chart7.xml"/><Relationship Id="rId5" Type="http://schemas.openxmlformats.org/officeDocument/2006/relationships/chart" Target="../charts/chart6.xml"/><Relationship Id="rId4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708025</xdr:colOff>
      <xdr:row>6</xdr:row>
      <xdr:rowOff>107950</xdr:rowOff>
    </xdr:from>
    <xdr:to>
      <xdr:col>5</xdr:col>
      <xdr:colOff>3175</xdr:colOff>
      <xdr:row>8</xdr:row>
      <xdr:rowOff>31750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3600-000003000000}"/>
            </a:ext>
          </a:extLst>
        </xdr:cNvPr>
        <xdr:cNvCxnSpPr/>
      </xdr:nvCxnSpPr>
      <xdr:spPr>
        <a:xfrm flipV="1">
          <a:off x="2130425" y="755650"/>
          <a:ext cx="717550" cy="2476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31750</xdr:colOff>
      <xdr:row>8</xdr:row>
      <xdr:rowOff>85725</xdr:rowOff>
    </xdr:from>
    <xdr:to>
      <xdr:col>5</xdr:col>
      <xdr:colOff>3175</xdr:colOff>
      <xdr:row>9</xdr:row>
      <xdr:rowOff>155575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00000000-0008-0000-3600-000004000000}"/>
            </a:ext>
          </a:extLst>
        </xdr:cNvPr>
        <xdr:cNvCxnSpPr/>
      </xdr:nvCxnSpPr>
      <xdr:spPr>
        <a:xfrm>
          <a:off x="2165350" y="1057275"/>
          <a:ext cx="682625" cy="2317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6</xdr:row>
      <xdr:rowOff>101600</xdr:rowOff>
    </xdr:from>
    <xdr:to>
      <xdr:col>7</xdr:col>
      <xdr:colOff>6350</xdr:colOff>
      <xdr:row>7</xdr:row>
      <xdr:rowOff>0</xdr:rowOff>
    </xdr:to>
    <xdr:cxnSp macro="">
      <xdr:nvCxnSpPr>
        <xdr:cNvPr id="7" name="Straight Arrow Connector 6">
          <a:extLst>
            <a:ext uri="{FF2B5EF4-FFF2-40B4-BE49-F238E27FC236}">
              <a16:creationId xmlns:a16="http://schemas.microsoft.com/office/drawing/2014/main" id="{00000000-0008-0000-3600-000007000000}"/>
            </a:ext>
          </a:extLst>
        </xdr:cNvPr>
        <xdr:cNvCxnSpPr/>
      </xdr:nvCxnSpPr>
      <xdr:spPr>
        <a:xfrm>
          <a:off x="3556000" y="749300"/>
          <a:ext cx="717550" cy="603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9</xdr:row>
      <xdr:rowOff>0</xdr:rowOff>
    </xdr:from>
    <xdr:to>
      <xdr:col>7</xdr:col>
      <xdr:colOff>6350</xdr:colOff>
      <xdr:row>10</xdr:row>
      <xdr:rowOff>85725</xdr:rowOff>
    </xdr:to>
    <xdr:cxnSp macro="">
      <xdr:nvCxnSpPr>
        <xdr:cNvPr id="9" name="Straight Arrow Connector 8">
          <a:extLst>
            <a:ext uri="{FF2B5EF4-FFF2-40B4-BE49-F238E27FC236}">
              <a16:creationId xmlns:a16="http://schemas.microsoft.com/office/drawing/2014/main" id="{00000000-0008-0000-3600-000009000000}"/>
            </a:ext>
          </a:extLst>
        </xdr:cNvPr>
        <xdr:cNvCxnSpPr/>
      </xdr:nvCxnSpPr>
      <xdr:spPr>
        <a:xfrm flipV="1">
          <a:off x="3556000" y="1133475"/>
          <a:ext cx="717550" cy="2476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5</xdr:row>
      <xdr:rowOff>0</xdr:rowOff>
    </xdr:from>
    <xdr:to>
      <xdr:col>7</xdr:col>
      <xdr:colOff>412750</xdr:colOff>
      <xdr:row>7</xdr:row>
      <xdr:rowOff>6350</xdr:rowOff>
    </xdr:to>
    <xdr:cxnSp macro="">
      <xdr:nvCxnSpPr>
        <xdr:cNvPr id="10" name="Straight Arrow Connector 9">
          <a:extLst>
            <a:ext uri="{FF2B5EF4-FFF2-40B4-BE49-F238E27FC236}">
              <a16:creationId xmlns:a16="http://schemas.microsoft.com/office/drawing/2014/main" id="{00000000-0008-0000-3600-00000A000000}"/>
            </a:ext>
          </a:extLst>
        </xdr:cNvPr>
        <xdr:cNvCxnSpPr/>
      </xdr:nvCxnSpPr>
      <xdr:spPr>
        <a:xfrm>
          <a:off x="4267200" y="485775"/>
          <a:ext cx="412750" cy="3302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8</xdr:row>
      <xdr:rowOff>0</xdr:rowOff>
    </xdr:from>
    <xdr:to>
      <xdr:col>9</xdr:col>
      <xdr:colOff>6350</xdr:colOff>
      <xdr:row>9</xdr:row>
      <xdr:rowOff>85725</xdr:rowOff>
    </xdr:to>
    <xdr:cxnSp macro="">
      <xdr:nvCxnSpPr>
        <xdr:cNvPr id="13" name="Straight Arrow Connector 12">
          <a:extLst>
            <a:ext uri="{FF2B5EF4-FFF2-40B4-BE49-F238E27FC236}">
              <a16:creationId xmlns:a16="http://schemas.microsoft.com/office/drawing/2014/main" id="{00000000-0008-0000-3600-00000D000000}"/>
            </a:ext>
          </a:extLst>
        </xdr:cNvPr>
        <xdr:cNvCxnSpPr/>
      </xdr:nvCxnSpPr>
      <xdr:spPr>
        <a:xfrm flipV="1">
          <a:off x="4978400" y="971550"/>
          <a:ext cx="717550" cy="2476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10</xdr:row>
      <xdr:rowOff>104775</xdr:rowOff>
    </xdr:from>
    <xdr:to>
      <xdr:col>7</xdr:col>
      <xdr:colOff>0</xdr:colOff>
      <xdr:row>14</xdr:row>
      <xdr:rowOff>85725</xdr:rowOff>
    </xdr:to>
    <xdr:cxnSp macro="">
      <xdr:nvCxnSpPr>
        <xdr:cNvPr id="14" name="Straight Arrow Connector 13">
          <a:extLst>
            <a:ext uri="{FF2B5EF4-FFF2-40B4-BE49-F238E27FC236}">
              <a16:creationId xmlns:a16="http://schemas.microsoft.com/office/drawing/2014/main" id="{00000000-0008-0000-3600-00000E000000}"/>
            </a:ext>
          </a:extLst>
        </xdr:cNvPr>
        <xdr:cNvCxnSpPr/>
      </xdr:nvCxnSpPr>
      <xdr:spPr>
        <a:xfrm flipV="1">
          <a:off x="2133600" y="1724025"/>
          <a:ext cx="2133600" cy="6286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514350</xdr:colOff>
      <xdr:row>11</xdr:row>
      <xdr:rowOff>25400</xdr:rowOff>
    </xdr:from>
    <xdr:to>
      <xdr:col>7</xdr:col>
      <xdr:colOff>63500</xdr:colOff>
      <xdr:row>14</xdr:row>
      <xdr:rowOff>6350</xdr:rowOff>
    </xdr:to>
    <xdr:cxnSp macro="">
      <xdr:nvCxnSpPr>
        <xdr:cNvPr id="16" name="Straight Arrow Connector 15">
          <a:extLst>
            <a:ext uri="{FF2B5EF4-FFF2-40B4-BE49-F238E27FC236}">
              <a16:creationId xmlns:a16="http://schemas.microsoft.com/office/drawing/2014/main" id="{00000000-0008-0000-3600-000010000000}"/>
            </a:ext>
          </a:extLst>
        </xdr:cNvPr>
        <xdr:cNvCxnSpPr/>
      </xdr:nvCxnSpPr>
      <xdr:spPr>
        <a:xfrm flipH="1">
          <a:off x="3359150" y="1806575"/>
          <a:ext cx="971550" cy="4667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387350</xdr:colOff>
      <xdr:row>15</xdr:row>
      <xdr:rowOff>158750</xdr:rowOff>
    </xdr:from>
    <xdr:to>
      <xdr:col>7</xdr:col>
      <xdr:colOff>44450</xdr:colOff>
      <xdr:row>17</xdr:row>
      <xdr:rowOff>98425</xdr:rowOff>
    </xdr:to>
    <xdr:cxnSp macro="">
      <xdr:nvCxnSpPr>
        <xdr:cNvPr id="19" name="Straight Arrow Connector 18">
          <a:extLst>
            <a:ext uri="{FF2B5EF4-FFF2-40B4-BE49-F238E27FC236}">
              <a16:creationId xmlns:a16="http://schemas.microsoft.com/office/drawing/2014/main" id="{00000000-0008-0000-3600-000013000000}"/>
            </a:ext>
          </a:extLst>
        </xdr:cNvPr>
        <xdr:cNvCxnSpPr/>
      </xdr:nvCxnSpPr>
      <xdr:spPr>
        <a:xfrm>
          <a:off x="3943350" y="2587625"/>
          <a:ext cx="1079500" cy="2635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346075</xdr:colOff>
      <xdr:row>20</xdr:row>
      <xdr:rowOff>69850</xdr:rowOff>
    </xdr:from>
    <xdr:to>
      <xdr:col>7</xdr:col>
      <xdr:colOff>419100</xdr:colOff>
      <xdr:row>22</xdr:row>
      <xdr:rowOff>31750</xdr:rowOff>
    </xdr:to>
    <xdr:cxnSp macro="">
      <xdr:nvCxnSpPr>
        <xdr:cNvPr id="22" name="Straight Arrow Connector 21">
          <a:extLst>
            <a:ext uri="{FF2B5EF4-FFF2-40B4-BE49-F238E27FC236}">
              <a16:creationId xmlns:a16="http://schemas.microsoft.com/office/drawing/2014/main" id="{00000000-0008-0000-3600-000016000000}"/>
            </a:ext>
          </a:extLst>
        </xdr:cNvPr>
        <xdr:cNvCxnSpPr/>
      </xdr:nvCxnSpPr>
      <xdr:spPr>
        <a:xfrm>
          <a:off x="4613275" y="3146425"/>
          <a:ext cx="73025" cy="2857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403225</xdr:colOff>
      <xdr:row>20</xdr:row>
      <xdr:rowOff>31750</xdr:rowOff>
    </xdr:from>
    <xdr:to>
      <xdr:col>9</xdr:col>
      <xdr:colOff>273050</xdr:colOff>
      <xdr:row>22</xdr:row>
      <xdr:rowOff>9525</xdr:rowOff>
    </xdr:to>
    <xdr:cxnSp macro="">
      <xdr:nvCxnSpPr>
        <xdr:cNvPr id="25" name="Straight Arrow Connector 24">
          <a:extLst>
            <a:ext uri="{FF2B5EF4-FFF2-40B4-BE49-F238E27FC236}">
              <a16:creationId xmlns:a16="http://schemas.microsoft.com/office/drawing/2014/main" id="{00000000-0008-0000-3600-000019000000}"/>
            </a:ext>
          </a:extLst>
        </xdr:cNvPr>
        <xdr:cNvCxnSpPr/>
      </xdr:nvCxnSpPr>
      <xdr:spPr>
        <a:xfrm>
          <a:off x="5381625" y="3108325"/>
          <a:ext cx="581025" cy="3016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12700</xdr:colOff>
      <xdr:row>15</xdr:row>
      <xdr:rowOff>158750</xdr:rowOff>
    </xdr:from>
    <xdr:to>
      <xdr:col>8</xdr:col>
      <xdr:colOff>15875</xdr:colOff>
      <xdr:row>16</xdr:row>
      <xdr:rowOff>158750</xdr:rowOff>
    </xdr:to>
    <xdr:cxnSp macro="">
      <xdr:nvCxnSpPr>
        <xdr:cNvPr id="28" name="Straight Arrow Connector 27">
          <a:extLst>
            <a:ext uri="{FF2B5EF4-FFF2-40B4-BE49-F238E27FC236}">
              <a16:creationId xmlns:a16="http://schemas.microsoft.com/office/drawing/2014/main" id="{00000000-0008-0000-3600-00001C000000}"/>
            </a:ext>
          </a:extLst>
        </xdr:cNvPr>
        <xdr:cNvCxnSpPr/>
      </xdr:nvCxnSpPr>
      <xdr:spPr>
        <a:xfrm flipV="1">
          <a:off x="4991100" y="2587625"/>
          <a:ext cx="3175" cy="1619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196850</xdr:colOff>
      <xdr:row>16</xdr:row>
      <xdr:rowOff>19050</xdr:rowOff>
    </xdr:from>
    <xdr:to>
      <xdr:col>7</xdr:col>
      <xdr:colOff>358775</xdr:colOff>
      <xdr:row>17</xdr:row>
      <xdr:rowOff>0</xdr:rowOff>
    </xdr:to>
    <xdr:cxnSp macro="">
      <xdr:nvCxnSpPr>
        <xdr:cNvPr id="32" name="Straight Arrow Connector 31">
          <a:extLst>
            <a:ext uri="{FF2B5EF4-FFF2-40B4-BE49-F238E27FC236}">
              <a16:creationId xmlns:a16="http://schemas.microsoft.com/office/drawing/2014/main" id="{00000000-0008-0000-3600-000020000000}"/>
            </a:ext>
          </a:extLst>
        </xdr:cNvPr>
        <xdr:cNvCxnSpPr/>
      </xdr:nvCxnSpPr>
      <xdr:spPr>
        <a:xfrm flipH="1">
          <a:off x="4464050" y="2609850"/>
          <a:ext cx="161925" cy="1428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9525</xdr:colOff>
      <xdr:row>15</xdr:row>
      <xdr:rowOff>158750</xdr:rowOff>
    </xdr:from>
    <xdr:to>
      <xdr:col>10</xdr:col>
      <xdr:colOff>111125</xdr:colOff>
      <xdr:row>17</xdr:row>
      <xdr:rowOff>88900</xdr:rowOff>
    </xdr:to>
    <xdr:cxnSp macro="">
      <xdr:nvCxnSpPr>
        <xdr:cNvPr id="36" name="Straight Arrow Connector 35">
          <a:extLst>
            <a:ext uri="{FF2B5EF4-FFF2-40B4-BE49-F238E27FC236}">
              <a16:creationId xmlns:a16="http://schemas.microsoft.com/office/drawing/2014/main" id="{00000000-0008-0000-3600-000024000000}"/>
            </a:ext>
          </a:extLst>
        </xdr:cNvPr>
        <xdr:cNvCxnSpPr/>
      </xdr:nvCxnSpPr>
      <xdr:spPr>
        <a:xfrm flipH="1">
          <a:off x="6410325" y="2587625"/>
          <a:ext cx="996950" cy="2540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130175</xdr:colOff>
      <xdr:row>11</xdr:row>
      <xdr:rowOff>6350</xdr:rowOff>
    </xdr:from>
    <xdr:to>
      <xdr:col>7</xdr:col>
      <xdr:colOff>415925</xdr:colOff>
      <xdr:row>14</xdr:row>
      <xdr:rowOff>0</xdr:rowOff>
    </xdr:to>
    <xdr:cxnSp macro="">
      <xdr:nvCxnSpPr>
        <xdr:cNvPr id="38" name="Straight Arrow Connector 37">
          <a:extLst>
            <a:ext uri="{FF2B5EF4-FFF2-40B4-BE49-F238E27FC236}">
              <a16:creationId xmlns:a16="http://schemas.microsoft.com/office/drawing/2014/main" id="{00000000-0008-0000-3600-000026000000}"/>
            </a:ext>
          </a:extLst>
        </xdr:cNvPr>
        <xdr:cNvCxnSpPr/>
      </xdr:nvCxnSpPr>
      <xdr:spPr>
        <a:xfrm flipV="1">
          <a:off x="4397375" y="1787525"/>
          <a:ext cx="285750" cy="4794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561975</xdr:colOff>
      <xdr:row>11</xdr:row>
      <xdr:rowOff>0</xdr:rowOff>
    </xdr:from>
    <xdr:to>
      <xdr:col>8</xdr:col>
      <xdr:colOff>263525</xdr:colOff>
      <xdr:row>13</xdr:row>
      <xdr:rowOff>158750</xdr:rowOff>
    </xdr:to>
    <xdr:cxnSp macro="">
      <xdr:nvCxnSpPr>
        <xdr:cNvPr id="41" name="Straight Arrow Connector 40">
          <a:extLst>
            <a:ext uri="{FF2B5EF4-FFF2-40B4-BE49-F238E27FC236}">
              <a16:creationId xmlns:a16="http://schemas.microsoft.com/office/drawing/2014/main" id="{00000000-0008-0000-3600-000029000000}"/>
            </a:ext>
          </a:extLst>
        </xdr:cNvPr>
        <xdr:cNvCxnSpPr/>
      </xdr:nvCxnSpPr>
      <xdr:spPr>
        <a:xfrm>
          <a:off x="4829175" y="1781175"/>
          <a:ext cx="412750" cy="4826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704850</xdr:colOff>
      <xdr:row>14</xdr:row>
      <xdr:rowOff>114300</xdr:rowOff>
    </xdr:from>
    <xdr:to>
      <xdr:col>9</xdr:col>
      <xdr:colOff>892175</xdr:colOff>
      <xdr:row>14</xdr:row>
      <xdr:rowOff>142875</xdr:rowOff>
    </xdr:to>
    <xdr:cxnSp macro="">
      <xdr:nvCxnSpPr>
        <xdr:cNvPr id="44" name="Straight Arrow Connector 43">
          <a:extLst>
            <a:ext uri="{FF2B5EF4-FFF2-40B4-BE49-F238E27FC236}">
              <a16:creationId xmlns:a16="http://schemas.microsoft.com/office/drawing/2014/main" id="{00000000-0008-0000-3600-00002C000000}"/>
            </a:ext>
          </a:extLst>
        </xdr:cNvPr>
        <xdr:cNvCxnSpPr/>
      </xdr:nvCxnSpPr>
      <xdr:spPr>
        <a:xfrm flipH="1">
          <a:off x="5683250" y="2381250"/>
          <a:ext cx="898525" cy="285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704850</xdr:colOff>
      <xdr:row>15</xdr:row>
      <xdr:rowOff>73025</xdr:rowOff>
    </xdr:from>
    <xdr:to>
      <xdr:col>10</xdr:col>
      <xdr:colOff>41275</xdr:colOff>
      <xdr:row>15</xdr:row>
      <xdr:rowOff>92075</xdr:rowOff>
    </xdr:to>
    <xdr:cxnSp macro="">
      <xdr:nvCxnSpPr>
        <xdr:cNvPr id="47" name="Straight Arrow Connector 46">
          <a:extLst>
            <a:ext uri="{FF2B5EF4-FFF2-40B4-BE49-F238E27FC236}">
              <a16:creationId xmlns:a16="http://schemas.microsoft.com/office/drawing/2014/main" id="{00000000-0008-0000-3600-00002F000000}"/>
            </a:ext>
          </a:extLst>
        </xdr:cNvPr>
        <xdr:cNvCxnSpPr/>
      </xdr:nvCxnSpPr>
      <xdr:spPr>
        <a:xfrm flipV="1">
          <a:off x="5683250" y="2501900"/>
          <a:ext cx="942975" cy="190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571500</xdr:colOff>
      <xdr:row>16</xdr:row>
      <xdr:rowOff>44450</xdr:rowOff>
    </xdr:from>
    <xdr:to>
      <xdr:col>9</xdr:col>
      <xdr:colOff>6350</xdr:colOff>
      <xdr:row>17</xdr:row>
      <xdr:rowOff>88900</xdr:rowOff>
    </xdr:to>
    <xdr:cxnSp macro="">
      <xdr:nvCxnSpPr>
        <xdr:cNvPr id="50" name="Straight Arrow Connector 49">
          <a:extLst>
            <a:ext uri="{FF2B5EF4-FFF2-40B4-BE49-F238E27FC236}">
              <a16:creationId xmlns:a16="http://schemas.microsoft.com/office/drawing/2014/main" id="{00000000-0008-0000-3600-000032000000}"/>
            </a:ext>
          </a:extLst>
        </xdr:cNvPr>
        <xdr:cNvCxnSpPr/>
      </xdr:nvCxnSpPr>
      <xdr:spPr>
        <a:xfrm>
          <a:off x="5549900" y="2635250"/>
          <a:ext cx="146050" cy="2063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555625</xdr:colOff>
      <xdr:row>11</xdr:row>
      <xdr:rowOff>60325</xdr:rowOff>
    </xdr:from>
    <xdr:to>
      <xdr:col>10</xdr:col>
      <xdr:colOff>28575</xdr:colOff>
      <xdr:row>13</xdr:row>
      <xdr:rowOff>152400</xdr:rowOff>
    </xdr:to>
    <xdr:cxnSp macro="">
      <xdr:nvCxnSpPr>
        <xdr:cNvPr id="54" name="Straight Arrow Connector 53">
          <a:extLst>
            <a:ext uri="{FF2B5EF4-FFF2-40B4-BE49-F238E27FC236}">
              <a16:creationId xmlns:a16="http://schemas.microsoft.com/office/drawing/2014/main" id="{00000000-0008-0000-3600-000036000000}"/>
            </a:ext>
          </a:extLst>
        </xdr:cNvPr>
        <xdr:cNvCxnSpPr/>
      </xdr:nvCxnSpPr>
      <xdr:spPr>
        <a:xfrm flipH="1">
          <a:off x="5534025" y="1841500"/>
          <a:ext cx="1079500" cy="4159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666750</xdr:colOff>
      <xdr:row>12</xdr:row>
      <xdr:rowOff>76200</xdr:rowOff>
    </xdr:from>
    <xdr:to>
      <xdr:col>10</xdr:col>
      <xdr:colOff>28575</xdr:colOff>
      <xdr:row>14</xdr:row>
      <xdr:rowOff>34925</xdr:rowOff>
    </xdr:to>
    <xdr:cxnSp macro="">
      <xdr:nvCxnSpPr>
        <xdr:cNvPr id="56" name="Straight Arrow Connector 55">
          <a:extLst>
            <a:ext uri="{FF2B5EF4-FFF2-40B4-BE49-F238E27FC236}">
              <a16:creationId xmlns:a16="http://schemas.microsoft.com/office/drawing/2014/main" id="{00000000-0008-0000-3600-000038000000}"/>
            </a:ext>
          </a:extLst>
        </xdr:cNvPr>
        <xdr:cNvCxnSpPr/>
      </xdr:nvCxnSpPr>
      <xdr:spPr>
        <a:xfrm flipV="1">
          <a:off x="5645150" y="2019300"/>
          <a:ext cx="968375" cy="2825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182351" cy="5589257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38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42333</xdr:colOff>
      <xdr:row>0</xdr:row>
      <xdr:rowOff>25400</xdr:rowOff>
    </xdr:from>
    <xdr:to>
      <xdr:col>11</xdr:col>
      <xdr:colOff>296333</xdr:colOff>
      <xdr:row>24</xdr:row>
      <xdr:rowOff>46567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id="{00000000-0008-0000-39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9313</xdr:colOff>
      <xdr:row>46</xdr:row>
      <xdr:rowOff>71544</xdr:rowOff>
    </xdr:from>
    <xdr:to>
      <xdr:col>16</xdr:col>
      <xdr:colOff>258979</xdr:colOff>
      <xdr:row>71</xdr:row>
      <xdr:rowOff>100330</xdr:rowOff>
    </xdr:to>
    <xdr:graphicFrame macro="">
      <xdr:nvGraphicFramePr>
        <xdr:cNvPr id="3" name="Chart 6">
          <a:extLst>
            <a:ext uri="{FF2B5EF4-FFF2-40B4-BE49-F238E27FC236}">
              <a16:creationId xmlns:a16="http://schemas.microsoft.com/office/drawing/2014/main" id="{00000000-0008-0000-39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24</xdr:row>
      <xdr:rowOff>101600</xdr:rowOff>
    </xdr:from>
    <xdr:to>
      <xdr:col>11</xdr:col>
      <xdr:colOff>389467</xdr:colOff>
      <xdr:row>44</xdr:row>
      <xdr:rowOff>38100</xdr:rowOff>
    </xdr:to>
    <xdr:graphicFrame macro="">
      <xdr:nvGraphicFramePr>
        <xdr:cNvPr id="4" name="Chart 9">
          <a:extLst>
            <a:ext uri="{FF2B5EF4-FFF2-40B4-BE49-F238E27FC236}">
              <a16:creationId xmlns:a16="http://schemas.microsoft.com/office/drawing/2014/main" id="{00000000-0008-0000-39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232087</xdr:colOff>
      <xdr:row>74</xdr:row>
      <xdr:rowOff>127000</xdr:rowOff>
    </xdr:from>
    <xdr:to>
      <xdr:col>11</xdr:col>
      <xdr:colOff>405653</xdr:colOff>
      <xdr:row>95</xdr:row>
      <xdr:rowOff>89647</xdr:rowOff>
    </xdr:to>
    <xdr:graphicFrame macro="">
      <xdr:nvGraphicFramePr>
        <xdr:cNvPr id="5" name="Chart 10">
          <a:extLst>
            <a:ext uri="{FF2B5EF4-FFF2-40B4-BE49-F238E27FC236}">
              <a16:creationId xmlns:a16="http://schemas.microsoft.com/office/drawing/2014/main" id="{00000000-0008-0000-39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</xdr:col>
      <xdr:colOff>419100</xdr:colOff>
      <xdr:row>75</xdr:row>
      <xdr:rowOff>46567</xdr:rowOff>
    </xdr:from>
    <xdr:to>
      <xdr:col>23</xdr:col>
      <xdr:colOff>419100</xdr:colOff>
      <xdr:row>93</xdr:row>
      <xdr:rowOff>80433</xdr:rowOff>
    </xdr:to>
    <xdr:graphicFrame macro="">
      <xdr:nvGraphicFramePr>
        <xdr:cNvPr id="6" name="Chart 11">
          <a:extLst>
            <a:ext uri="{FF2B5EF4-FFF2-40B4-BE49-F238E27FC236}">
              <a16:creationId xmlns:a16="http://schemas.microsoft.com/office/drawing/2014/main" id="{00000000-0008-0000-39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215900</xdr:colOff>
      <xdr:row>96</xdr:row>
      <xdr:rowOff>135467</xdr:rowOff>
    </xdr:from>
    <xdr:to>
      <xdr:col>11</xdr:col>
      <xdr:colOff>596900</xdr:colOff>
      <xdr:row>115</xdr:row>
      <xdr:rowOff>8467</xdr:rowOff>
    </xdr:to>
    <xdr:graphicFrame macro="">
      <xdr:nvGraphicFramePr>
        <xdr:cNvPr id="7" name="Chart 12">
          <a:extLst>
            <a:ext uri="{FF2B5EF4-FFF2-40B4-BE49-F238E27FC236}">
              <a16:creationId xmlns:a16="http://schemas.microsoft.com/office/drawing/2014/main" id="{00000000-0008-0000-39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12</xdr:col>
      <xdr:colOff>482600</xdr:colOff>
      <xdr:row>96</xdr:row>
      <xdr:rowOff>118533</xdr:rowOff>
    </xdr:from>
    <xdr:to>
      <xdr:col>23</xdr:col>
      <xdr:colOff>605367</xdr:colOff>
      <xdr:row>116</xdr:row>
      <xdr:rowOff>8467</xdr:rowOff>
    </xdr:to>
    <xdr:graphicFrame macro="">
      <xdr:nvGraphicFramePr>
        <xdr:cNvPr id="8" name="Chart 13">
          <a:extLst>
            <a:ext uri="{FF2B5EF4-FFF2-40B4-BE49-F238E27FC236}">
              <a16:creationId xmlns:a16="http://schemas.microsoft.com/office/drawing/2014/main" id="{00000000-0008-0000-39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dgec\AppData\Roaming\OpenText\OTEdit\EC_eibgedprod\c184546404\Copy%20of%20DB-ACB%2023_07_10%20nou%20(00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1.Deviz general constante"/>
      <sheetName val="D2.Deviz ITDCS-summary "/>
      <sheetName val="D3.Deviz ITDCS-CCU"/>
      <sheetName val="D4.Deviz ITDCS-TM"/>
      <sheetName val="D5.Deviz ITDCS-DA"/>
      <sheetName val="D6.Deviz ITDCS-CD"/>
      <sheetName val="D7.C&amp;T"/>
      <sheetName val="D8.compostoare individuale"/>
      <sheetName val="F1.IPOTEZE A1"/>
      <sheetName val="F2.IPOTEZE A0"/>
      <sheetName val="F5.COMPOZITIE A1"/>
      <sheetName val="F6.COMPOZITIE A0"/>
      <sheetName val="F3.Gen DMUN jud A1"/>
      <sheetName val="Gen DMUN zone A1"/>
      <sheetName val="F4.Gen DMUN jud A0"/>
      <sheetName val="Gen DMUN zone A0"/>
      <sheetName val="F7.COL jud A1"/>
      <sheetName val="F8.COL jud A0"/>
      <sheetName val="F9.SMID A1"/>
      <sheetName val="F10.SMID A0"/>
      <sheetName val="F11.ENERGIE"/>
      <sheetName val="F11.ENERGIEv2"/>
      <sheetName val="F11.ENERGIE v1"/>
      <sheetName val="F12.ITDCS"/>
      <sheetName val="A1.Waste flows DB"/>
      <sheetName val="A2.Inv DB"/>
      <sheetName val="A3.O&amp;M Unit"/>
      <sheetName val="C1.calc-O&amp;M"/>
      <sheetName val="C2.DPC"/>
      <sheetName val="C3.Waste tariffs"/>
      <sheetName val="SGEI"/>
      <sheetName val="C4.Tariffs NOPRO"/>
      <sheetName val="C5.Tariffs PRO"/>
      <sheetName val="Info Gen"/>
      <sheetName val="1.Input"/>
      <sheetName val="Sheet3"/>
      <sheetName val="2.OutputPRO"/>
      <sheetName val="Dashboard"/>
      <sheetName val="3.OutputNOPRO"/>
      <sheetName val="4.Incremental"/>
      <sheetName val="Sheet1"/>
      <sheetName val="5.Residual_Value"/>
      <sheetName val="6.InputE"/>
      <sheetName val="GES A1"/>
      <sheetName val="GES A0"/>
      <sheetName val="7.EcoBen"/>
      <sheetName val="8.FG"/>
      <sheetName val="9.Output-E"/>
      <sheetName val="10.Output-H"/>
      <sheetName val="11.Financing"/>
      <sheetName val="Pro rata analysis"/>
      <sheetName val="C5.Sensitivity"/>
      <sheetName val="C6.Sensitivity new"/>
      <sheetName val="mecanism fin"/>
      <sheetName val="Sheet2"/>
      <sheetName val="grafic 1"/>
      <sheetName val="Charts"/>
    </sheetNames>
    <sheetDataSet>
      <sheetData sheetId="0">
        <row r="159">
          <cell r="C159" t="str">
            <v>may 2023</v>
          </cell>
        </row>
        <row r="162">
          <cell r="B162" t="str">
            <v>06.06.2023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9">
          <cell r="D9">
            <v>4.9481000000000002</v>
          </cell>
        </row>
      </sheetData>
      <sheetData sheetId="25"/>
      <sheetData sheetId="26">
        <row r="56">
          <cell r="CC56">
            <v>1.1669</v>
          </cell>
        </row>
      </sheetData>
      <sheetData sheetId="27"/>
      <sheetData sheetId="28"/>
      <sheetData sheetId="29"/>
      <sheetData sheetId="30"/>
      <sheetData sheetId="31"/>
      <sheetData sheetId="32"/>
      <sheetData sheetId="33">
        <row r="9">
          <cell r="D9">
            <v>4.9481000000000002</v>
          </cell>
        </row>
        <row r="12">
          <cell r="D12">
            <v>0.19</v>
          </cell>
        </row>
        <row r="38">
          <cell r="D38">
            <v>1.0880066043000001</v>
          </cell>
        </row>
        <row r="60">
          <cell r="D60">
            <v>15</v>
          </cell>
        </row>
        <row r="79">
          <cell r="C79">
            <v>0.01</v>
          </cell>
        </row>
        <row r="133">
          <cell r="C133">
            <v>0.54657098341228827</v>
          </cell>
        </row>
        <row r="156">
          <cell r="G156">
            <v>16.167821992279865</v>
          </cell>
        </row>
        <row r="166">
          <cell r="C166">
            <v>0.65</v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96">
          <cell r="G96">
            <v>0.8464465489091022</v>
          </cell>
        </row>
        <row r="196">
          <cell r="G196">
            <v>10583.197976272088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BBCD62-FC93-4E9B-9DCF-15C8A05CD6BC}">
  <sheetPr>
    <tabColor rgb="FFC00000"/>
  </sheetPr>
  <dimension ref="A1:CI630"/>
  <sheetViews>
    <sheetView topLeftCell="A38" zoomScale="70" zoomScaleNormal="70" workbookViewId="0">
      <selection activeCell="E40" sqref="E40"/>
    </sheetView>
  </sheetViews>
  <sheetFormatPr defaultColWidth="9.5" defaultRowHeight="15" x14ac:dyDescent="0.2"/>
  <cols>
    <col min="1" max="1" width="7" style="587" customWidth="1"/>
    <col min="2" max="2" width="41.5" style="587" customWidth="1"/>
    <col min="3" max="3" width="10" style="587" customWidth="1"/>
    <col min="4" max="4" width="21.5" style="587" hidden="1" customWidth="1"/>
    <col min="5" max="29" width="21.5" style="587" customWidth="1"/>
    <col min="30" max="31" width="17" style="664" customWidth="1"/>
    <col min="32" max="32" width="17" style="545" hidden="1" customWidth="1"/>
    <col min="33" max="87" width="9.5" style="545"/>
    <col min="88" max="16384" width="9.5" style="587"/>
  </cols>
  <sheetData>
    <row r="1" spans="1:33" ht="40.35" customHeight="1" thickBot="1" x14ac:dyDescent="0.3">
      <c r="A1" s="541"/>
      <c r="B1" s="542"/>
      <c r="C1" s="542"/>
      <c r="D1" s="895" t="s">
        <v>1</v>
      </c>
      <c r="E1" s="895"/>
      <c r="F1" s="895"/>
      <c r="G1" s="895"/>
      <c r="H1" s="895"/>
      <c r="I1" s="895"/>
      <c r="J1" s="895"/>
      <c r="K1" s="895"/>
      <c r="L1" s="895"/>
      <c r="M1" s="895"/>
      <c r="N1" s="895"/>
      <c r="O1" s="895"/>
      <c r="P1" s="895"/>
      <c r="Q1" s="895"/>
      <c r="R1" s="895"/>
      <c r="S1" s="895"/>
      <c r="T1" s="895"/>
      <c r="U1" s="895"/>
      <c r="V1" s="895"/>
      <c r="W1" s="895"/>
      <c r="X1" s="895"/>
      <c r="Y1" s="895"/>
      <c r="Z1" s="895"/>
      <c r="AA1" s="895"/>
      <c r="AB1" s="895"/>
      <c r="AC1" s="895"/>
      <c r="AD1" s="895"/>
      <c r="AE1" s="543"/>
      <c r="AF1" s="544"/>
    </row>
    <row r="2" spans="1:33" ht="40.35" customHeight="1" x14ac:dyDescent="0.2">
      <c r="A2" s="546" t="s">
        <v>2</v>
      </c>
      <c r="B2" s="547" t="s">
        <v>3</v>
      </c>
      <c r="C2" s="547" t="s">
        <v>4</v>
      </c>
      <c r="D2" s="548">
        <v>2024</v>
      </c>
      <c r="E2" s="548">
        <v>2025</v>
      </c>
      <c r="F2" s="548">
        <v>2026</v>
      </c>
      <c r="G2" s="548">
        <v>2027</v>
      </c>
      <c r="H2" s="548">
        <v>2028</v>
      </c>
      <c r="I2" s="548">
        <v>2029</v>
      </c>
      <c r="J2" s="548">
        <v>2030</v>
      </c>
      <c r="K2" s="548">
        <v>2031</v>
      </c>
      <c r="L2" s="548">
        <v>2032</v>
      </c>
      <c r="M2" s="548">
        <v>2033</v>
      </c>
      <c r="N2" s="548">
        <v>2034</v>
      </c>
      <c r="O2" s="548">
        <v>2035</v>
      </c>
      <c r="P2" s="548">
        <v>2036</v>
      </c>
      <c r="Q2" s="548">
        <v>2037</v>
      </c>
      <c r="R2" s="548">
        <v>2038</v>
      </c>
      <c r="S2" s="548">
        <v>2039</v>
      </c>
      <c r="T2" s="548">
        <v>2040</v>
      </c>
      <c r="U2" s="548">
        <v>2041</v>
      </c>
      <c r="V2" s="548">
        <v>2042</v>
      </c>
      <c r="W2" s="548">
        <v>2043</v>
      </c>
      <c r="X2" s="548">
        <v>2044</v>
      </c>
      <c r="Y2" s="548">
        <v>2045</v>
      </c>
      <c r="Z2" s="548">
        <v>2046</v>
      </c>
      <c r="AA2" s="548">
        <v>2047</v>
      </c>
      <c r="AB2" s="548">
        <v>2048</v>
      </c>
      <c r="AC2" s="548">
        <v>2049</v>
      </c>
      <c r="AD2" s="549">
        <v>2050</v>
      </c>
      <c r="AE2" s="550">
        <v>2051</v>
      </c>
    </row>
    <row r="3" spans="1:33" ht="40.35" customHeight="1" x14ac:dyDescent="0.2">
      <c r="A3" s="551">
        <v>1</v>
      </c>
      <c r="B3" s="552" t="s">
        <v>5</v>
      </c>
      <c r="C3" s="553"/>
      <c r="D3" s="553"/>
      <c r="E3" s="553"/>
      <c r="F3" s="553"/>
      <c r="G3" s="553"/>
      <c r="H3" s="553"/>
      <c r="I3" s="553"/>
      <c r="J3" s="553"/>
      <c r="K3" s="553"/>
      <c r="L3" s="553"/>
      <c r="M3" s="553"/>
      <c r="N3" s="553"/>
      <c r="O3" s="553"/>
      <c r="P3" s="553"/>
      <c r="Q3" s="553"/>
      <c r="R3" s="553"/>
      <c r="S3" s="553"/>
      <c r="T3" s="553"/>
      <c r="U3" s="553"/>
      <c r="V3" s="553"/>
      <c r="W3" s="553"/>
      <c r="X3" s="553"/>
      <c r="Y3" s="553"/>
      <c r="Z3" s="553"/>
      <c r="AA3" s="553"/>
      <c r="AB3" s="553"/>
      <c r="AC3" s="553"/>
      <c r="AD3" s="553"/>
      <c r="AE3" s="554"/>
    </row>
    <row r="4" spans="1:33" ht="55.35" customHeight="1" x14ac:dyDescent="0.2">
      <c r="A4" s="555"/>
      <c r="B4" s="556" t="s">
        <v>6</v>
      </c>
      <c r="C4" s="557" t="s">
        <v>7</v>
      </c>
      <c r="D4" s="558">
        <v>0</v>
      </c>
      <c r="E4" s="558">
        <v>36260.988600870995</v>
      </c>
      <c r="F4" s="558">
        <v>35994.816663679107</v>
      </c>
      <c r="G4" s="558">
        <v>35612.298209448265</v>
      </c>
      <c r="H4" s="558">
        <v>35291.662454645892</v>
      </c>
      <c r="I4" s="558">
        <v>34974.085617716344</v>
      </c>
      <c r="J4" s="558">
        <v>30738.384314639781</v>
      </c>
      <c r="K4" s="558">
        <v>30415.286922757929</v>
      </c>
      <c r="L4" s="558">
        <v>30095.860578065116</v>
      </c>
      <c r="M4" s="558">
        <v>29779.944017978523</v>
      </c>
      <c r="N4" s="558">
        <v>29467.569406952127</v>
      </c>
      <c r="O4" s="558">
        <v>23766.591043833345</v>
      </c>
      <c r="P4" s="558">
        <v>23526.938358960895</v>
      </c>
      <c r="Q4" s="558">
        <v>23289.862036361523</v>
      </c>
      <c r="R4" s="558">
        <v>23055.281929587352</v>
      </c>
      <c r="S4" s="558">
        <v>22823.173239749081</v>
      </c>
      <c r="T4" s="558">
        <v>22593.602056858515</v>
      </c>
      <c r="U4" s="558">
        <v>22328.085186598248</v>
      </c>
      <c r="V4" s="558">
        <v>22068.764532974183</v>
      </c>
      <c r="W4" s="558">
        <v>21812.704451157169</v>
      </c>
      <c r="X4" s="558">
        <v>21559.78701242177</v>
      </c>
      <c r="Y4" s="558">
        <v>21309.994073896367</v>
      </c>
      <c r="Z4" s="558">
        <v>21063.289993952214</v>
      </c>
      <c r="AA4" s="558">
        <v>20819.647880339086</v>
      </c>
      <c r="AB4" s="558">
        <v>20579.015894343345</v>
      </c>
      <c r="AC4" s="558">
        <v>20341.367143714793</v>
      </c>
      <c r="AD4" s="558">
        <v>20106.649789739768</v>
      </c>
      <c r="AE4" s="559">
        <v>19874.863906205352</v>
      </c>
      <c r="AF4" s="560"/>
    </row>
    <row r="5" spans="1:33" ht="40.35" customHeight="1" x14ac:dyDescent="0.2">
      <c r="A5" s="555"/>
      <c r="B5" s="561" t="s">
        <v>8</v>
      </c>
      <c r="C5" s="562" t="s">
        <v>9</v>
      </c>
      <c r="D5" s="558">
        <v>0</v>
      </c>
      <c r="E5" s="558">
        <v>38692.872887584104</v>
      </c>
      <c r="F5" s="558">
        <v>38231.382106634192</v>
      </c>
      <c r="G5" s="558">
        <v>37893.666305024439</v>
      </c>
      <c r="H5" s="558">
        <v>37501.460212757745</v>
      </c>
      <c r="I5" s="558">
        <v>37113.623591132302</v>
      </c>
      <c r="J5" s="558">
        <v>37985.159936246331</v>
      </c>
      <c r="K5" s="558">
        <v>37517.705846447898</v>
      </c>
      <c r="L5" s="558">
        <v>37055.987454244671</v>
      </c>
      <c r="M5" s="558">
        <v>36600.2907115751</v>
      </c>
      <c r="N5" s="558">
        <v>36150.548836031507</v>
      </c>
      <c r="O5" s="558">
        <v>40303.629461367585</v>
      </c>
      <c r="P5" s="558">
        <v>39809.21913173786</v>
      </c>
      <c r="Q5" s="558">
        <v>39321.300938533706</v>
      </c>
      <c r="R5" s="558">
        <v>38839.646798830538</v>
      </c>
      <c r="S5" s="558">
        <v>38364.31582643032</v>
      </c>
      <c r="T5" s="558">
        <v>37895.173522857222</v>
      </c>
      <c r="U5" s="558">
        <v>37373.442625905838</v>
      </c>
      <c r="V5" s="558">
        <v>36856.52850857687</v>
      </c>
      <c r="W5" s="558">
        <v>36347.124673909508</v>
      </c>
      <c r="X5" s="558">
        <v>35845.281135818266</v>
      </c>
      <c r="Y5" s="558">
        <v>35350.811453009912</v>
      </c>
      <c r="Z5" s="558">
        <v>34863.61487005114</v>
      </c>
      <c r="AA5" s="558">
        <v>34383.547788578755</v>
      </c>
      <c r="AB5" s="558">
        <v>33910.525724031402</v>
      </c>
      <c r="AC5" s="558">
        <v>33444.405078045864</v>
      </c>
      <c r="AD5" s="558">
        <v>32985.101366060815</v>
      </c>
      <c r="AE5" s="559">
        <v>32532.614588076256</v>
      </c>
      <c r="AF5" s="560"/>
    </row>
    <row r="6" spans="1:33" ht="40.35" customHeight="1" x14ac:dyDescent="0.2">
      <c r="A6" s="555"/>
      <c r="B6" s="556" t="s">
        <v>10</v>
      </c>
      <c r="C6" s="557" t="s">
        <v>11</v>
      </c>
      <c r="D6" s="558">
        <f>D4+D5</f>
        <v>0</v>
      </c>
      <c r="E6" s="558">
        <f>E4+E5</f>
        <v>74953.861488455092</v>
      </c>
      <c r="F6" s="558">
        <f t="shared" ref="F6:AC6" si="0">F4+F5</f>
        <v>74226.198770313291</v>
      </c>
      <c r="G6" s="558">
        <f t="shared" si="0"/>
        <v>73505.964514472696</v>
      </c>
      <c r="H6" s="558">
        <f t="shared" si="0"/>
        <v>72793.12266740363</v>
      </c>
      <c r="I6" s="558">
        <f t="shared" si="0"/>
        <v>72087.709208848653</v>
      </c>
      <c r="J6" s="558">
        <f t="shared" si="0"/>
        <v>68723.544250886116</v>
      </c>
      <c r="K6" s="558">
        <f t="shared" si="0"/>
        <v>67932.992769205826</v>
      </c>
      <c r="L6" s="558">
        <f t="shared" si="0"/>
        <v>67151.84803230979</v>
      </c>
      <c r="M6" s="558">
        <f t="shared" si="0"/>
        <v>66380.234729553631</v>
      </c>
      <c r="N6" s="558">
        <f t="shared" si="0"/>
        <v>65618.118242983634</v>
      </c>
      <c r="O6" s="558">
        <f t="shared" si="0"/>
        <v>64070.22050520093</v>
      </c>
      <c r="P6" s="558">
        <f t="shared" si="0"/>
        <v>63336.157490698752</v>
      </c>
      <c r="Q6" s="558">
        <f t="shared" si="0"/>
        <v>62611.162974895225</v>
      </c>
      <c r="R6" s="558">
        <f t="shared" si="0"/>
        <v>61894.928728417886</v>
      </c>
      <c r="S6" s="558">
        <f t="shared" si="0"/>
        <v>61187.489066179405</v>
      </c>
      <c r="T6" s="558">
        <f t="shared" si="0"/>
        <v>60488.775579715737</v>
      </c>
      <c r="U6" s="558">
        <f t="shared" si="0"/>
        <v>59701.527812504086</v>
      </c>
      <c r="V6" s="558">
        <f t="shared" si="0"/>
        <v>58925.293041551049</v>
      </c>
      <c r="W6" s="558">
        <f t="shared" si="0"/>
        <v>58159.829125066681</v>
      </c>
      <c r="X6" s="558">
        <f t="shared" si="0"/>
        <v>57405.06814824004</v>
      </c>
      <c r="Y6" s="558">
        <f t="shared" si="0"/>
        <v>56660.805526906275</v>
      </c>
      <c r="Z6" s="558">
        <f t="shared" si="0"/>
        <v>55926.904864003358</v>
      </c>
      <c r="AA6" s="558">
        <f t="shared" si="0"/>
        <v>55203.195668917841</v>
      </c>
      <c r="AB6" s="558">
        <f t="shared" si="0"/>
        <v>54489.541618374744</v>
      </c>
      <c r="AC6" s="558">
        <f t="shared" si="0"/>
        <v>53785.772221760657</v>
      </c>
      <c r="AD6" s="558">
        <f>AD4+AD5</f>
        <v>53091.751155800579</v>
      </c>
      <c r="AE6" s="559">
        <f>AE4+AE5</f>
        <v>52407.478494281604</v>
      </c>
      <c r="AF6" s="560"/>
    </row>
    <row r="7" spans="1:33" ht="58.35" customHeight="1" x14ac:dyDescent="0.2">
      <c r="A7" s="555"/>
      <c r="B7" s="556" t="s">
        <v>12</v>
      </c>
      <c r="C7" s="557" t="s">
        <v>13</v>
      </c>
      <c r="D7" s="558">
        <v>0</v>
      </c>
      <c r="E7" s="558">
        <v>2302.3746665260992</v>
      </c>
      <c r="F7" s="558">
        <v>2279.859633137959</v>
      </c>
      <c r="G7" s="558">
        <v>2257.5742495929012</v>
      </c>
      <c r="H7" s="558">
        <v>2235.517431153849</v>
      </c>
      <c r="I7" s="558">
        <v>2213.690262557875</v>
      </c>
      <c r="J7" s="558">
        <v>1828.5316621069226</v>
      </c>
      <c r="K7" s="558">
        <v>1805.8517211784467</v>
      </c>
      <c r="L7" s="558">
        <v>1785.0291117434272</v>
      </c>
      <c r="M7" s="558">
        <v>1764.4596588467903</v>
      </c>
      <c r="N7" s="558">
        <v>1744.1425778564067</v>
      </c>
      <c r="O7" s="558">
        <v>1861.7147625664206</v>
      </c>
      <c r="P7" s="558">
        <v>1840.3090262798194</v>
      </c>
      <c r="Q7" s="558">
        <v>1819.1248390918281</v>
      </c>
      <c r="R7" s="558">
        <v>1798.1950695114749</v>
      </c>
      <c r="S7" s="558">
        <v>1777.5204213242375</v>
      </c>
      <c r="T7" s="558">
        <v>1757.0994869591641</v>
      </c>
      <c r="U7" s="558">
        <v>1734.0747979015746</v>
      </c>
      <c r="V7" s="558">
        <v>1711.3692926990204</v>
      </c>
      <c r="W7" s="558">
        <v>1688.9774806258804</v>
      </c>
      <c r="X7" s="558">
        <v>1666.896686098441</v>
      </c>
      <c r="Y7" s="558">
        <v>1645.1214183910797</v>
      </c>
      <c r="Z7" s="558">
        <v>1623.6475943491316</v>
      </c>
      <c r="AA7" s="558">
        <v>1602.4704270324492</v>
      </c>
      <c r="AB7" s="558">
        <v>1581.585833286367</v>
      </c>
      <c r="AC7" s="558">
        <v>1560.9890261707385</v>
      </c>
      <c r="AD7" s="558">
        <v>1540.6759225308981</v>
      </c>
      <c r="AE7" s="559">
        <v>1520.6465223668447</v>
      </c>
      <c r="AF7" s="560"/>
    </row>
    <row r="8" spans="1:33" ht="57" customHeight="1" x14ac:dyDescent="0.2">
      <c r="A8" s="555"/>
      <c r="B8" s="556" t="s">
        <v>14</v>
      </c>
      <c r="C8" s="557" t="s">
        <v>15</v>
      </c>
      <c r="D8" s="558">
        <v>0</v>
      </c>
      <c r="E8" s="558">
        <v>3278.4230744659772</v>
      </c>
      <c r="F8" s="558">
        <v>3245.6604391417527</v>
      </c>
      <c r="G8" s="558">
        <v>3214.5419883486347</v>
      </c>
      <c r="H8" s="558">
        <v>3183.1054260305318</v>
      </c>
      <c r="I8" s="558">
        <v>3151.9995876478451</v>
      </c>
      <c r="J8" s="558">
        <v>3057.4068757154723</v>
      </c>
      <c r="K8" s="558">
        <v>3021.9106535662595</v>
      </c>
      <c r="L8" s="558">
        <v>2986.8251053778386</v>
      </c>
      <c r="M8" s="558">
        <v>2952.1719575032394</v>
      </c>
      <c r="N8" s="558">
        <v>2917.9491363050638</v>
      </c>
      <c r="O8" s="558">
        <v>2918.8607522225298</v>
      </c>
      <c r="P8" s="558">
        <v>2885.0451337584982</v>
      </c>
      <c r="Q8" s="558">
        <v>2851.6518607528933</v>
      </c>
      <c r="R8" s="558">
        <v>2818.6661591765414</v>
      </c>
      <c r="S8" s="558">
        <v>2786.0900093820551</v>
      </c>
      <c r="T8" s="558">
        <v>2753.9192716846196</v>
      </c>
      <c r="U8" s="558">
        <v>2717.7492267794873</v>
      </c>
      <c r="V8" s="558">
        <v>2682.0564702572187</v>
      </c>
      <c r="W8" s="558">
        <v>2646.8627046855095</v>
      </c>
      <c r="X8" s="558">
        <v>2612.1658746548455</v>
      </c>
      <c r="Y8" s="558">
        <v>2577.9560033452649</v>
      </c>
      <c r="Z8" s="558">
        <v>2544.2267166828465</v>
      </c>
      <c r="AA8" s="558">
        <v>2510.9698392206506</v>
      </c>
      <c r="AB8" s="558">
        <v>2478.1791758643467</v>
      </c>
      <c r="AC8" s="558">
        <v>2445.8465511669947</v>
      </c>
      <c r="AD8" s="558">
        <v>2413.965770034265</v>
      </c>
      <c r="AE8" s="559">
        <v>2382.5368324661567</v>
      </c>
      <c r="AF8" s="560"/>
      <c r="AG8" s="560"/>
    </row>
    <row r="9" spans="1:33" ht="40.35" customHeight="1" x14ac:dyDescent="0.2">
      <c r="A9" s="551">
        <v>2</v>
      </c>
      <c r="B9" s="563" t="s">
        <v>16</v>
      </c>
      <c r="C9" s="564"/>
      <c r="D9" s="565"/>
      <c r="E9" s="565"/>
      <c r="F9" s="565"/>
      <c r="G9" s="565"/>
      <c r="H9" s="565"/>
      <c r="I9" s="565"/>
      <c r="J9" s="565"/>
      <c r="K9" s="565"/>
      <c r="L9" s="565"/>
      <c r="M9" s="565"/>
      <c r="N9" s="565"/>
      <c r="O9" s="565"/>
      <c r="P9" s="565"/>
      <c r="Q9" s="565"/>
      <c r="R9" s="565"/>
      <c r="S9" s="565"/>
      <c r="T9" s="565"/>
      <c r="U9" s="565"/>
      <c r="V9" s="565"/>
      <c r="W9" s="565"/>
      <c r="X9" s="565"/>
      <c r="Y9" s="565"/>
      <c r="Z9" s="565"/>
      <c r="AA9" s="565"/>
      <c r="AB9" s="565"/>
      <c r="AC9" s="565"/>
      <c r="AD9" s="565"/>
      <c r="AE9" s="566"/>
      <c r="AF9" s="560"/>
    </row>
    <row r="10" spans="1:33" ht="52.35" customHeight="1" x14ac:dyDescent="0.2">
      <c r="A10" s="567"/>
      <c r="B10" s="568" t="s">
        <v>17</v>
      </c>
      <c r="C10" s="569" t="s">
        <v>18</v>
      </c>
      <c r="D10" s="570">
        <v>100</v>
      </c>
      <c r="E10" s="570">
        <v>80</v>
      </c>
      <c r="F10" s="570">
        <v>80</v>
      </c>
      <c r="G10" s="570">
        <v>80</v>
      </c>
      <c r="H10" s="570">
        <v>80</v>
      </c>
      <c r="I10" s="570">
        <v>80</v>
      </c>
      <c r="J10" s="570">
        <v>80</v>
      </c>
      <c r="K10" s="570">
        <v>80</v>
      </c>
      <c r="L10" s="570">
        <v>80</v>
      </c>
      <c r="M10" s="570">
        <v>80</v>
      </c>
      <c r="N10" s="570">
        <v>80</v>
      </c>
      <c r="O10" s="570">
        <v>80</v>
      </c>
      <c r="P10" s="570">
        <v>80</v>
      </c>
      <c r="Q10" s="570">
        <v>80</v>
      </c>
      <c r="R10" s="570">
        <v>80</v>
      </c>
      <c r="S10" s="570">
        <v>80</v>
      </c>
      <c r="T10" s="570">
        <v>80</v>
      </c>
      <c r="U10" s="570">
        <v>80</v>
      </c>
      <c r="V10" s="570">
        <v>80</v>
      </c>
      <c r="W10" s="570">
        <v>80</v>
      </c>
      <c r="X10" s="570">
        <v>80</v>
      </c>
      <c r="Y10" s="570">
        <v>80</v>
      </c>
      <c r="Z10" s="570">
        <v>80</v>
      </c>
      <c r="AA10" s="570">
        <v>80</v>
      </c>
      <c r="AB10" s="570">
        <v>80</v>
      </c>
      <c r="AC10" s="570">
        <v>80</v>
      </c>
      <c r="AD10" s="570">
        <v>80</v>
      </c>
      <c r="AE10" s="571">
        <v>80</v>
      </c>
      <c r="AF10" s="572"/>
    </row>
    <row r="11" spans="1:33" ht="45.75" customHeight="1" x14ac:dyDescent="0.2">
      <c r="A11" s="567"/>
      <c r="B11" s="556" t="s">
        <v>19</v>
      </c>
      <c r="C11" s="569" t="s">
        <v>20</v>
      </c>
      <c r="D11" s="558">
        <f>D6-D7-D8</f>
        <v>0</v>
      </c>
      <c r="E11" s="558">
        <f>E6-E7-E8</f>
        <v>69373.06374746302</v>
      </c>
      <c r="F11" s="558">
        <f t="shared" ref="F11:AC11" si="1">F6-F7-F8</f>
        <v>68700.678698033589</v>
      </c>
      <c r="G11" s="558">
        <f t="shared" si="1"/>
        <v>68033.848276531164</v>
      </c>
      <c r="H11" s="558">
        <f t="shared" si="1"/>
        <v>67374.499810219248</v>
      </c>
      <c r="I11" s="558">
        <f t="shared" si="1"/>
        <v>66722.019358642923</v>
      </c>
      <c r="J11" s="558">
        <f t="shared" si="1"/>
        <v>63837.60571306372</v>
      </c>
      <c r="K11" s="558">
        <f t="shared" si="1"/>
        <v>63105.230394461119</v>
      </c>
      <c r="L11" s="558">
        <f t="shared" si="1"/>
        <v>62379.993815188529</v>
      </c>
      <c r="M11" s="558">
        <f t="shared" si="1"/>
        <v>61663.603113203601</v>
      </c>
      <c r="N11" s="558">
        <f t="shared" si="1"/>
        <v>60956.026528822164</v>
      </c>
      <c r="O11" s="558">
        <f t="shared" si="1"/>
        <v>59289.64499041198</v>
      </c>
      <c r="P11" s="558">
        <f t="shared" si="1"/>
        <v>58610.803330660434</v>
      </c>
      <c r="Q11" s="558">
        <f t="shared" si="1"/>
        <v>57940.386275050507</v>
      </c>
      <c r="R11" s="558">
        <f t="shared" si="1"/>
        <v>57278.06749972987</v>
      </c>
      <c r="S11" s="558">
        <f t="shared" si="1"/>
        <v>56623.878635473113</v>
      </c>
      <c r="T11" s="558">
        <f t="shared" si="1"/>
        <v>55977.756821071947</v>
      </c>
      <c r="U11" s="558">
        <f t="shared" si="1"/>
        <v>55249.703787823026</v>
      </c>
      <c r="V11" s="558">
        <f t="shared" si="1"/>
        <v>54531.867278594815</v>
      </c>
      <c r="W11" s="558">
        <f t="shared" si="1"/>
        <v>53823.988939755291</v>
      </c>
      <c r="X11" s="558">
        <f t="shared" si="1"/>
        <v>53126.005587486754</v>
      </c>
      <c r="Y11" s="558">
        <f t="shared" si="1"/>
        <v>52437.728105169932</v>
      </c>
      <c r="Z11" s="558">
        <f t="shared" si="1"/>
        <v>51759.030552971381</v>
      </c>
      <c r="AA11" s="558">
        <f t="shared" si="1"/>
        <v>51089.755402664741</v>
      </c>
      <c r="AB11" s="558">
        <f t="shared" si="1"/>
        <v>50429.776609224034</v>
      </c>
      <c r="AC11" s="558">
        <f t="shared" si="1"/>
        <v>49778.936644422924</v>
      </c>
      <c r="AD11" s="558">
        <f>AD6-AD7-AD8</f>
        <v>49137.109463235414</v>
      </c>
      <c r="AE11" s="559">
        <f>AE6-AE7-AE8</f>
        <v>48504.295139448608</v>
      </c>
      <c r="AF11" s="560"/>
    </row>
    <row r="12" spans="1:33" ht="40.35" hidden="1" customHeight="1" x14ac:dyDescent="0.2">
      <c r="A12" s="567"/>
      <c r="B12" s="556"/>
      <c r="C12" s="569"/>
      <c r="D12" s="573"/>
      <c r="E12" s="573"/>
      <c r="F12" s="573"/>
      <c r="G12" s="573"/>
      <c r="H12" s="573"/>
      <c r="I12" s="573"/>
      <c r="J12" s="573"/>
      <c r="K12" s="573"/>
      <c r="L12" s="573"/>
      <c r="M12" s="573"/>
      <c r="N12" s="573"/>
      <c r="O12" s="573"/>
      <c r="P12" s="573"/>
      <c r="Q12" s="573"/>
      <c r="R12" s="573"/>
      <c r="S12" s="573"/>
      <c r="T12" s="573"/>
      <c r="U12" s="573"/>
      <c r="V12" s="573"/>
      <c r="W12" s="573"/>
      <c r="X12" s="573"/>
      <c r="Y12" s="573"/>
      <c r="Z12" s="573"/>
      <c r="AA12" s="573"/>
      <c r="AB12" s="573"/>
      <c r="AC12" s="573"/>
      <c r="AD12" s="574"/>
      <c r="AE12" s="575"/>
    </row>
    <row r="13" spans="1:33" ht="40.35" customHeight="1" x14ac:dyDescent="0.2">
      <c r="A13" s="896"/>
      <c r="B13" s="897" t="s">
        <v>21</v>
      </c>
      <c r="C13" s="576" t="s">
        <v>22</v>
      </c>
      <c r="D13" s="570">
        <f>D11*(1-D12)*D10</f>
        <v>0</v>
      </c>
      <c r="E13" s="570">
        <f>E11*E10</f>
        <v>5549845.0997970421</v>
      </c>
      <c r="F13" s="570">
        <f>F11*F10</f>
        <v>5496054.2958426867</v>
      </c>
      <c r="G13" s="570">
        <f t="shared" ref="G13:AE13" si="2">G11*G10</f>
        <v>5442707.8621224929</v>
      </c>
      <c r="H13" s="570">
        <f t="shared" si="2"/>
        <v>5389959.9848175403</v>
      </c>
      <c r="I13" s="570">
        <f t="shared" si="2"/>
        <v>5337761.5486914339</v>
      </c>
      <c r="J13" s="570">
        <f t="shared" si="2"/>
        <v>5107008.4570450978</v>
      </c>
      <c r="K13" s="570">
        <f t="shared" si="2"/>
        <v>5048418.4315568898</v>
      </c>
      <c r="L13" s="570">
        <f t="shared" si="2"/>
        <v>4990399.5052150823</v>
      </c>
      <c r="M13" s="570">
        <f t="shared" si="2"/>
        <v>4933088.249056288</v>
      </c>
      <c r="N13" s="570">
        <f t="shared" si="2"/>
        <v>4876482.1223057732</v>
      </c>
      <c r="O13" s="570">
        <f t="shared" si="2"/>
        <v>4743171.5992329586</v>
      </c>
      <c r="P13" s="570">
        <f t="shared" si="2"/>
        <v>4688864.2664528349</v>
      </c>
      <c r="Q13" s="570">
        <f t="shared" si="2"/>
        <v>4635230.9020040408</v>
      </c>
      <c r="R13" s="570">
        <f t="shared" si="2"/>
        <v>4582245.39997839</v>
      </c>
      <c r="S13" s="570">
        <f t="shared" si="2"/>
        <v>4529910.2908378486</v>
      </c>
      <c r="T13" s="570">
        <f t="shared" si="2"/>
        <v>4478220.545685756</v>
      </c>
      <c r="U13" s="570">
        <f t="shared" si="2"/>
        <v>4419976.3030258417</v>
      </c>
      <c r="V13" s="570">
        <f t="shared" si="2"/>
        <v>4362549.3822875852</v>
      </c>
      <c r="W13" s="570">
        <f t="shared" si="2"/>
        <v>4305919.1151804235</v>
      </c>
      <c r="X13" s="570">
        <f t="shared" si="2"/>
        <v>4250080.4469989408</v>
      </c>
      <c r="Y13" s="570">
        <f t="shared" si="2"/>
        <v>4195018.2484135944</v>
      </c>
      <c r="Z13" s="570">
        <f t="shared" si="2"/>
        <v>4140722.4442377104</v>
      </c>
      <c r="AA13" s="570">
        <f t="shared" si="2"/>
        <v>4087180.4322131793</v>
      </c>
      <c r="AB13" s="570">
        <f t="shared" si="2"/>
        <v>4034382.1287379228</v>
      </c>
      <c r="AC13" s="570">
        <f t="shared" si="2"/>
        <v>3982314.9315538341</v>
      </c>
      <c r="AD13" s="570">
        <f t="shared" si="2"/>
        <v>3930968.7570588333</v>
      </c>
      <c r="AE13" s="570">
        <f t="shared" si="2"/>
        <v>3880343.6111558885</v>
      </c>
      <c r="AF13" s="577"/>
    </row>
    <row r="14" spans="1:33" ht="40.35" customHeight="1" x14ac:dyDescent="0.2">
      <c r="A14" s="896"/>
      <c r="B14" s="897"/>
      <c r="C14" s="576" t="s">
        <v>23</v>
      </c>
      <c r="D14" s="570">
        <f>D13/365</f>
        <v>0</v>
      </c>
      <c r="E14" s="570">
        <f>E13/365</f>
        <v>15205.055067937101</v>
      </c>
      <c r="F14" s="570">
        <f t="shared" ref="F14:AE14" si="3">F13/365</f>
        <v>15057.683002308731</v>
      </c>
      <c r="G14" s="570">
        <f t="shared" si="3"/>
        <v>14911.528389376694</v>
      </c>
      <c r="H14" s="570">
        <f t="shared" si="3"/>
        <v>14767.013657034357</v>
      </c>
      <c r="I14" s="570">
        <f t="shared" si="3"/>
        <v>14624.00424299023</v>
      </c>
      <c r="J14" s="570">
        <f t="shared" si="3"/>
        <v>13991.803991904377</v>
      </c>
      <c r="K14" s="570">
        <f t="shared" si="3"/>
        <v>13831.283374128465</v>
      </c>
      <c r="L14" s="570">
        <f t="shared" si="3"/>
        <v>13672.327411548171</v>
      </c>
      <c r="M14" s="570">
        <f t="shared" si="3"/>
        <v>13515.31027138709</v>
      </c>
      <c r="N14" s="570">
        <f t="shared" si="3"/>
        <v>13360.224992618556</v>
      </c>
      <c r="O14" s="570">
        <f t="shared" si="3"/>
        <v>12994.990682830025</v>
      </c>
      <c r="P14" s="570">
        <f t="shared" si="3"/>
        <v>12846.203469733795</v>
      </c>
      <c r="Q14" s="570">
        <f t="shared" si="3"/>
        <v>12699.262745216551</v>
      </c>
      <c r="R14" s="570">
        <f t="shared" si="3"/>
        <v>12554.096986242164</v>
      </c>
      <c r="S14" s="570">
        <f t="shared" si="3"/>
        <v>12410.713125583146</v>
      </c>
      <c r="T14" s="570">
        <f t="shared" si="3"/>
        <v>12269.097385440427</v>
      </c>
      <c r="U14" s="570">
        <f t="shared" si="3"/>
        <v>12109.524117879018</v>
      </c>
      <c r="V14" s="570">
        <f t="shared" si="3"/>
        <v>11952.190088459138</v>
      </c>
      <c r="W14" s="570">
        <f t="shared" si="3"/>
        <v>11797.038671727187</v>
      </c>
      <c r="X14" s="570">
        <f t="shared" si="3"/>
        <v>11644.056019175181</v>
      </c>
      <c r="Y14" s="570">
        <f t="shared" si="3"/>
        <v>11493.200680585191</v>
      </c>
      <c r="Z14" s="570">
        <f t="shared" si="3"/>
        <v>11344.445052706056</v>
      </c>
      <c r="AA14" s="570">
        <f t="shared" si="3"/>
        <v>11197.75460880323</v>
      </c>
      <c r="AB14" s="570">
        <f t="shared" si="3"/>
        <v>11053.101722569651</v>
      </c>
      <c r="AC14" s="570">
        <f t="shared" si="3"/>
        <v>10910.451867270778</v>
      </c>
      <c r="AD14" s="570">
        <f t="shared" si="3"/>
        <v>10769.777416599543</v>
      </c>
      <c r="AE14" s="571">
        <f t="shared" si="3"/>
        <v>10631.078386728461</v>
      </c>
      <c r="AF14" s="577"/>
    </row>
    <row r="15" spans="1:33" ht="40.35" customHeight="1" x14ac:dyDescent="0.2">
      <c r="A15" s="896"/>
      <c r="B15" s="897"/>
      <c r="C15" s="578" t="s">
        <v>24</v>
      </c>
      <c r="D15" s="579">
        <f>D14/24</f>
        <v>0</v>
      </c>
      <c r="E15" s="579">
        <f t="shared" ref="E15:AE15" si="4">E14/24</f>
        <v>633.54396116404587</v>
      </c>
      <c r="F15" s="579">
        <f t="shared" si="4"/>
        <v>627.40345842953047</v>
      </c>
      <c r="G15" s="579">
        <f t="shared" si="4"/>
        <v>621.31368289069553</v>
      </c>
      <c r="H15" s="579">
        <f t="shared" si="4"/>
        <v>615.2922357097649</v>
      </c>
      <c r="I15" s="579">
        <f t="shared" si="4"/>
        <v>609.33351012459286</v>
      </c>
      <c r="J15" s="579">
        <f t="shared" si="4"/>
        <v>582.99183299601566</v>
      </c>
      <c r="K15" s="579">
        <f t="shared" si="4"/>
        <v>576.30347392201941</v>
      </c>
      <c r="L15" s="579">
        <f t="shared" si="4"/>
        <v>569.68030881450716</v>
      </c>
      <c r="M15" s="579">
        <f t="shared" si="4"/>
        <v>563.13792797446206</v>
      </c>
      <c r="N15" s="579">
        <f t="shared" si="4"/>
        <v>556.67604135910653</v>
      </c>
      <c r="O15" s="579">
        <f t="shared" si="4"/>
        <v>541.45794511791769</v>
      </c>
      <c r="P15" s="579">
        <f t="shared" si="4"/>
        <v>535.25847790557475</v>
      </c>
      <c r="Q15" s="579">
        <f t="shared" si="4"/>
        <v>529.13594771735632</v>
      </c>
      <c r="R15" s="579">
        <f t="shared" si="4"/>
        <v>523.08737442675681</v>
      </c>
      <c r="S15" s="579">
        <f t="shared" si="4"/>
        <v>517.11304689929773</v>
      </c>
      <c r="T15" s="579">
        <f t="shared" si="4"/>
        <v>511.21239106001781</v>
      </c>
      <c r="U15" s="579">
        <f t="shared" si="4"/>
        <v>504.56350491162578</v>
      </c>
      <c r="V15" s="579">
        <f t="shared" si="4"/>
        <v>498.00792035246405</v>
      </c>
      <c r="W15" s="579">
        <f t="shared" si="4"/>
        <v>491.54327798863278</v>
      </c>
      <c r="X15" s="579">
        <f t="shared" si="4"/>
        <v>485.1690007989659</v>
      </c>
      <c r="Y15" s="579">
        <f t="shared" si="4"/>
        <v>478.88336169104963</v>
      </c>
      <c r="Z15" s="579">
        <f t="shared" si="4"/>
        <v>472.68521052941901</v>
      </c>
      <c r="AA15" s="579">
        <f t="shared" si="4"/>
        <v>466.57310870013458</v>
      </c>
      <c r="AB15" s="579">
        <f t="shared" si="4"/>
        <v>460.54590510706879</v>
      </c>
      <c r="AC15" s="579">
        <f t="shared" si="4"/>
        <v>454.6021611362824</v>
      </c>
      <c r="AD15" s="579">
        <f t="shared" si="4"/>
        <v>448.74072569164764</v>
      </c>
      <c r="AE15" s="580">
        <f t="shared" si="4"/>
        <v>442.96159944701918</v>
      </c>
      <c r="AF15" s="581"/>
    </row>
    <row r="16" spans="1:33" ht="40.35" customHeight="1" x14ac:dyDescent="0.2">
      <c r="A16" s="551">
        <v>3</v>
      </c>
      <c r="B16" s="563" t="s">
        <v>25</v>
      </c>
      <c r="C16" s="564"/>
      <c r="D16" s="565"/>
      <c r="E16" s="565"/>
      <c r="F16" s="565"/>
      <c r="G16" s="565"/>
      <c r="H16" s="565"/>
      <c r="I16" s="565"/>
      <c r="J16" s="565"/>
      <c r="K16" s="565"/>
      <c r="L16" s="565"/>
      <c r="M16" s="565"/>
      <c r="N16" s="565"/>
      <c r="O16" s="565"/>
      <c r="P16" s="565"/>
      <c r="Q16" s="565"/>
      <c r="R16" s="565"/>
      <c r="S16" s="565"/>
      <c r="T16" s="565"/>
      <c r="U16" s="565"/>
      <c r="V16" s="565"/>
      <c r="W16" s="565"/>
      <c r="X16" s="565"/>
      <c r="Y16" s="565"/>
      <c r="Z16" s="565"/>
      <c r="AA16" s="565"/>
      <c r="AB16" s="565"/>
      <c r="AC16" s="565"/>
      <c r="AD16" s="565"/>
      <c r="AE16" s="566"/>
    </row>
    <row r="17" spans="1:87" ht="40.35" customHeight="1" x14ac:dyDescent="0.2">
      <c r="A17" s="555"/>
      <c r="B17" s="582" t="s">
        <v>26</v>
      </c>
      <c r="C17" s="583" t="s">
        <v>27</v>
      </c>
      <c r="D17" s="584">
        <v>1.9484999999999999</v>
      </c>
      <c r="E17" s="584">
        <f>C53</f>
        <v>4.32</v>
      </c>
      <c r="F17" s="584">
        <f>E17</f>
        <v>4.32</v>
      </c>
      <c r="G17" s="584">
        <f t="shared" ref="G17:AF17" si="5">F17</f>
        <v>4.32</v>
      </c>
      <c r="H17" s="584">
        <f t="shared" si="5"/>
        <v>4.32</v>
      </c>
      <c r="I17" s="584">
        <f t="shared" si="5"/>
        <v>4.32</v>
      </c>
      <c r="J17" s="584">
        <f t="shared" si="5"/>
        <v>4.32</v>
      </c>
      <c r="K17" s="584">
        <f t="shared" si="5"/>
        <v>4.32</v>
      </c>
      <c r="L17" s="584">
        <f t="shared" si="5"/>
        <v>4.32</v>
      </c>
      <c r="M17" s="584">
        <f t="shared" si="5"/>
        <v>4.32</v>
      </c>
      <c r="N17" s="584">
        <f t="shared" si="5"/>
        <v>4.32</v>
      </c>
      <c r="O17" s="584">
        <f t="shared" si="5"/>
        <v>4.32</v>
      </c>
      <c r="P17" s="584">
        <f t="shared" si="5"/>
        <v>4.32</v>
      </c>
      <c r="Q17" s="584">
        <f t="shared" si="5"/>
        <v>4.32</v>
      </c>
      <c r="R17" s="584">
        <f t="shared" si="5"/>
        <v>4.32</v>
      </c>
      <c r="S17" s="584">
        <f t="shared" si="5"/>
        <v>4.32</v>
      </c>
      <c r="T17" s="584">
        <f t="shared" si="5"/>
        <v>4.32</v>
      </c>
      <c r="U17" s="584">
        <f t="shared" si="5"/>
        <v>4.32</v>
      </c>
      <c r="V17" s="584">
        <f t="shared" si="5"/>
        <v>4.32</v>
      </c>
      <c r="W17" s="584">
        <f t="shared" si="5"/>
        <v>4.32</v>
      </c>
      <c r="X17" s="584">
        <f t="shared" si="5"/>
        <v>4.32</v>
      </c>
      <c r="Y17" s="584">
        <f t="shared" si="5"/>
        <v>4.32</v>
      </c>
      <c r="Z17" s="584">
        <f t="shared" si="5"/>
        <v>4.32</v>
      </c>
      <c r="AA17" s="584">
        <f t="shared" si="5"/>
        <v>4.32</v>
      </c>
      <c r="AB17" s="584">
        <f t="shared" si="5"/>
        <v>4.32</v>
      </c>
      <c r="AC17" s="584">
        <f t="shared" si="5"/>
        <v>4.32</v>
      </c>
      <c r="AD17" s="584">
        <f t="shared" si="5"/>
        <v>4.32</v>
      </c>
      <c r="AE17" s="585">
        <f t="shared" si="5"/>
        <v>4.32</v>
      </c>
      <c r="AF17" s="586">
        <f t="shared" si="5"/>
        <v>4.32</v>
      </c>
    </row>
    <row r="18" spans="1:87" s="592" customFormat="1" ht="40.35" customHeight="1" x14ac:dyDescent="0.2">
      <c r="A18" s="588"/>
      <c r="B18" s="589" t="s">
        <v>28</v>
      </c>
      <c r="C18" s="590" t="s">
        <v>29</v>
      </c>
      <c r="D18" s="570">
        <f t="shared" ref="D18:AE18" si="6">D14*D17</f>
        <v>0</v>
      </c>
      <c r="E18" s="570">
        <f t="shared" si="6"/>
        <v>65685.837893488278</v>
      </c>
      <c r="F18" s="570">
        <f t="shared" si="6"/>
        <v>65049.190569973725</v>
      </c>
      <c r="G18" s="570">
        <f t="shared" si="6"/>
        <v>64417.802642107323</v>
      </c>
      <c r="H18" s="570">
        <f t="shared" si="6"/>
        <v>63793.498998388422</v>
      </c>
      <c r="I18" s="570">
        <f t="shared" si="6"/>
        <v>63175.698329717794</v>
      </c>
      <c r="J18" s="570">
        <f t="shared" si="6"/>
        <v>60444.59324502691</v>
      </c>
      <c r="K18" s="570">
        <f t="shared" si="6"/>
        <v>59751.144176234971</v>
      </c>
      <c r="L18" s="570">
        <f t="shared" si="6"/>
        <v>59064.454417888104</v>
      </c>
      <c r="M18" s="570">
        <f t="shared" si="6"/>
        <v>58386.140372392234</v>
      </c>
      <c r="N18" s="570">
        <f t="shared" si="6"/>
        <v>57716.171968112169</v>
      </c>
      <c r="O18" s="570">
        <f t="shared" si="6"/>
        <v>56138.359749825708</v>
      </c>
      <c r="P18" s="570">
        <f t="shared" si="6"/>
        <v>55495.59898925</v>
      </c>
      <c r="Q18" s="570">
        <f t="shared" si="6"/>
        <v>54860.815059335502</v>
      </c>
      <c r="R18" s="570">
        <f t="shared" si="6"/>
        <v>54233.698980566151</v>
      </c>
      <c r="S18" s="570">
        <f t="shared" si="6"/>
        <v>53614.280702519194</v>
      </c>
      <c r="T18" s="570">
        <f t="shared" si="6"/>
        <v>53002.500705102648</v>
      </c>
      <c r="U18" s="570">
        <f t="shared" si="6"/>
        <v>52313.144189237362</v>
      </c>
      <c r="V18" s="570">
        <f t="shared" si="6"/>
        <v>51633.461182143481</v>
      </c>
      <c r="W18" s="570">
        <f t="shared" si="6"/>
        <v>50963.207061861453</v>
      </c>
      <c r="X18" s="570">
        <f t="shared" si="6"/>
        <v>50302.322002836787</v>
      </c>
      <c r="Y18" s="570">
        <f t="shared" si="6"/>
        <v>49650.62694012803</v>
      </c>
      <c r="Z18" s="570">
        <f t="shared" si="6"/>
        <v>49008.002627690163</v>
      </c>
      <c r="AA18" s="570">
        <f t="shared" si="6"/>
        <v>48374.299910029957</v>
      </c>
      <c r="AB18" s="570">
        <f t="shared" si="6"/>
        <v>47749.399441500893</v>
      </c>
      <c r="AC18" s="570">
        <f t="shared" si="6"/>
        <v>47133.152066609764</v>
      </c>
      <c r="AD18" s="570">
        <f t="shared" si="6"/>
        <v>46525.438439710029</v>
      </c>
      <c r="AE18" s="571">
        <f t="shared" si="6"/>
        <v>45926.258630666955</v>
      </c>
      <c r="AF18" s="577"/>
      <c r="AG18" s="591"/>
      <c r="AH18" s="591"/>
      <c r="AI18" s="591"/>
      <c r="AJ18" s="591"/>
      <c r="AK18" s="591"/>
      <c r="AL18" s="591"/>
      <c r="AM18" s="591"/>
      <c r="AN18" s="591"/>
      <c r="AO18" s="591"/>
      <c r="AP18" s="591"/>
      <c r="AQ18" s="591"/>
      <c r="AR18" s="591"/>
      <c r="AS18" s="591"/>
      <c r="AT18" s="591"/>
      <c r="AU18" s="591"/>
      <c r="AV18" s="591"/>
      <c r="AW18" s="591"/>
      <c r="AX18" s="591"/>
      <c r="AY18" s="591"/>
      <c r="AZ18" s="591"/>
      <c r="BA18" s="591"/>
      <c r="BB18" s="591"/>
      <c r="BC18" s="591"/>
      <c r="BD18" s="591"/>
      <c r="BE18" s="591"/>
      <c r="BF18" s="591"/>
      <c r="BG18" s="591"/>
      <c r="BH18" s="591"/>
      <c r="BI18" s="591"/>
      <c r="BJ18" s="591"/>
      <c r="BK18" s="591"/>
      <c r="BL18" s="591"/>
      <c r="BM18" s="591"/>
      <c r="BN18" s="591"/>
      <c r="BO18" s="591"/>
      <c r="BP18" s="591"/>
      <c r="BQ18" s="591"/>
      <c r="BR18" s="591"/>
      <c r="BS18" s="591"/>
      <c r="BT18" s="591"/>
      <c r="BU18" s="591"/>
      <c r="BV18" s="591"/>
      <c r="BW18" s="591"/>
      <c r="BX18" s="591"/>
      <c r="BY18" s="591"/>
      <c r="BZ18" s="591"/>
      <c r="CA18" s="591"/>
      <c r="CB18" s="591"/>
      <c r="CC18" s="591"/>
      <c r="CD18" s="591"/>
      <c r="CE18" s="591"/>
      <c r="CF18" s="591"/>
      <c r="CG18" s="591"/>
      <c r="CH18" s="591"/>
      <c r="CI18" s="591"/>
    </row>
    <row r="19" spans="1:87" ht="50.25" customHeight="1" x14ac:dyDescent="0.2">
      <c r="A19" s="555"/>
      <c r="B19" s="582" t="s">
        <v>30</v>
      </c>
      <c r="C19" s="593" t="s">
        <v>31</v>
      </c>
      <c r="D19" s="558"/>
      <c r="E19" s="594">
        <f>C54</f>
        <v>0.45</v>
      </c>
      <c r="F19" s="594">
        <f>E19</f>
        <v>0.45</v>
      </c>
      <c r="G19" s="594">
        <f t="shared" ref="G19:AE19" si="7">F19</f>
        <v>0.45</v>
      </c>
      <c r="H19" s="594">
        <f t="shared" si="7"/>
        <v>0.45</v>
      </c>
      <c r="I19" s="594">
        <f t="shared" si="7"/>
        <v>0.45</v>
      </c>
      <c r="J19" s="594">
        <f t="shared" si="7"/>
        <v>0.45</v>
      </c>
      <c r="K19" s="594">
        <f t="shared" si="7"/>
        <v>0.45</v>
      </c>
      <c r="L19" s="594">
        <f t="shared" si="7"/>
        <v>0.45</v>
      </c>
      <c r="M19" s="594">
        <f t="shared" si="7"/>
        <v>0.45</v>
      </c>
      <c r="N19" s="594">
        <f t="shared" si="7"/>
        <v>0.45</v>
      </c>
      <c r="O19" s="594">
        <f t="shared" si="7"/>
        <v>0.45</v>
      </c>
      <c r="P19" s="594">
        <f t="shared" si="7"/>
        <v>0.45</v>
      </c>
      <c r="Q19" s="594">
        <f t="shared" si="7"/>
        <v>0.45</v>
      </c>
      <c r="R19" s="594">
        <f t="shared" si="7"/>
        <v>0.45</v>
      </c>
      <c r="S19" s="594">
        <f t="shared" si="7"/>
        <v>0.45</v>
      </c>
      <c r="T19" s="594">
        <f t="shared" si="7"/>
        <v>0.45</v>
      </c>
      <c r="U19" s="594">
        <f t="shared" si="7"/>
        <v>0.45</v>
      </c>
      <c r="V19" s="594">
        <f t="shared" si="7"/>
        <v>0.45</v>
      </c>
      <c r="W19" s="594">
        <f t="shared" si="7"/>
        <v>0.45</v>
      </c>
      <c r="X19" s="594">
        <f t="shared" si="7"/>
        <v>0.45</v>
      </c>
      <c r="Y19" s="594">
        <f t="shared" si="7"/>
        <v>0.45</v>
      </c>
      <c r="Z19" s="594">
        <f t="shared" si="7"/>
        <v>0.45</v>
      </c>
      <c r="AA19" s="594">
        <f t="shared" si="7"/>
        <v>0.45</v>
      </c>
      <c r="AB19" s="594">
        <f t="shared" si="7"/>
        <v>0.45</v>
      </c>
      <c r="AC19" s="594">
        <f t="shared" si="7"/>
        <v>0.45</v>
      </c>
      <c r="AD19" s="594">
        <f t="shared" si="7"/>
        <v>0.45</v>
      </c>
      <c r="AE19" s="595">
        <f t="shared" si="7"/>
        <v>0.45</v>
      </c>
      <c r="AF19" s="596"/>
    </row>
    <row r="20" spans="1:87" s="591" customFormat="1" ht="40.35" hidden="1" customHeight="1" x14ac:dyDescent="0.2">
      <c r="A20" s="597"/>
      <c r="B20" s="598" t="s">
        <v>32</v>
      </c>
      <c r="C20" s="599" t="s">
        <v>33</v>
      </c>
      <c r="D20" s="600" t="e">
        <f>#REF!*D13</f>
        <v>#REF!</v>
      </c>
      <c r="E20" s="600">
        <f>E19*E18</f>
        <v>29558.627052069725</v>
      </c>
      <c r="F20" s="600">
        <f t="shared" ref="F20:AE20" si="8">F19*F18</f>
        <v>29272.135756488176</v>
      </c>
      <c r="G20" s="600">
        <f t="shared" si="8"/>
        <v>28988.011188948294</v>
      </c>
      <c r="H20" s="600">
        <f t="shared" si="8"/>
        <v>28707.074549274792</v>
      </c>
      <c r="I20" s="600">
        <f t="shared" si="8"/>
        <v>28429.064248373008</v>
      </c>
      <c r="J20" s="600">
        <f t="shared" si="8"/>
        <v>27200.066960262109</v>
      </c>
      <c r="K20" s="600">
        <f t="shared" si="8"/>
        <v>26888.014879305738</v>
      </c>
      <c r="L20" s="600">
        <f t="shared" si="8"/>
        <v>26579.004488049646</v>
      </c>
      <c r="M20" s="600">
        <f t="shared" si="8"/>
        <v>26273.763167576504</v>
      </c>
      <c r="N20" s="600">
        <f t="shared" si="8"/>
        <v>25972.277385650475</v>
      </c>
      <c r="O20" s="600">
        <f t="shared" si="8"/>
        <v>25262.26188742157</v>
      </c>
      <c r="P20" s="600">
        <f t="shared" si="8"/>
        <v>24973.0195451625</v>
      </c>
      <c r="Q20" s="600">
        <f t="shared" si="8"/>
        <v>24687.366776700976</v>
      </c>
      <c r="R20" s="600">
        <f t="shared" si="8"/>
        <v>24405.16454125477</v>
      </c>
      <c r="S20" s="600">
        <f t="shared" si="8"/>
        <v>24126.426316133638</v>
      </c>
      <c r="T20" s="600">
        <f t="shared" si="8"/>
        <v>23851.125317296191</v>
      </c>
      <c r="U20" s="600">
        <f t="shared" si="8"/>
        <v>23540.914885156813</v>
      </c>
      <c r="V20" s="600">
        <f t="shared" si="8"/>
        <v>23235.057531964569</v>
      </c>
      <c r="W20" s="600">
        <f t="shared" si="8"/>
        <v>22933.443177837653</v>
      </c>
      <c r="X20" s="600">
        <f t="shared" si="8"/>
        <v>22636.044901276553</v>
      </c>
      <c r="Y20" s="600">
        <f t="shared" si="8"/>
        <v>22342.782123057616</v>
      </c>
      <c r="Z20" s="600">
        <f t="shared" si="8"/>
        <v>22053.601182460574</v>
      </c>
      <c r="AA20" s="600">
        <f t="shared" si="8"/>
        <v>21768.434959513481</v>
      </c>
      <c r="AB20" s="600">
        <f t="shared" si="8"/>
        <v>21487.229748675403</v>
      </c>
      <c r="AC20" s="600">
        <f t="shared" si="8"/>
        <v>21209.918429974394</v>
      </c>
      <c r="AD20" s="600">
        <f t="shared" si="8"/>
        <v>20936.447297869512</v>
      </c>
      <c r="AE20" s="601">
        <f t="shared" si="8"/>
        <v>20666.816383800131</v>
      </c>
    </row>
    <row r="21" spans="1:87" s="545" customFormat="1" ht="40.35" hidden="1" customHeight="1" x14ac:dyDescent="0.2">
      <c r="A21" s="602"/>
      <c r="B21" s="582" t="s">
        <v>34</v>
      </c>
      <c r="C21" s="593" t="s">
        <v>35</v>
      </c>
      <c r="D21" s="603">
        <f>D17*D13/1000</f>
        <v>0</v>
      </c>
      <c r="E21" s="604">
        <f>E18*312/1000</f>
        <v>20493.981422768342</v>
      </c>
      <c r="F21" s="604">
        <f t="shared" ref="F21:AE21" si="9">F18*312/1000</f>
        <v>20295.347457831806</v>
      </c>
      <c r="G21" s="604">
        <f t="shared" si="9"/>
        <v>20098.354424337485</v>
      </c>
      <c r="H21" s="604">
        <f t="shared" si="9"/>
        <v>19903.571687497188</v>
      </c>
      <c r="I21" s="604">
        <f t="shared" si="9"/>
        <v>19710.817878871952</v>
      </c>
      <c r="J21" s="604">
        <f t="shared" si="9"/>
        <v>18858.713092448394</v>
      </c>
      <c r="K21" s="604">
        <f t="shared" si="9"/>
        <v>18642.356982985311</v>
      </c>
      <c r="L21" s="604">
        <f t="shared" si="9"/>
        <v>18428.109778381087</v>
      </c>
      <c r="M21" s="604">
        <f t="shared" si="9"/>
        <v>18216.475796186376</v>
      </c>
      <c r="N21" s="604">
        <f t="shared" si="9"/>
        <v>18007.445654051</v>
      </c>
      <c r="O21" s="604">
        <f t="shared" si="9"/>
        <v>17515.168241945619</v>
      </c>
      <c r="P21" s="604">
        <f t="shared" si="9"/>
        <v>17314.626884645997</v>
      </c>
      <c r="Q21" s="604">
        <f t="shared" si="9"/>
        <v>17116.574298512674</v>
      </c>
      <c r="R21" s="604">
        <f t="shared" si="9"/>
        <v>16920.91408193664</v>
      </c>
      <c r="S21" s="604">
        <f t="shared" si="9"/>
        <v>16727.65557918599</v>
      </c>
      <c r="T21" s="604">
        <f t="shared" si="9"/>
        <v>16536.780219992026</v>
      </c>
      <c r="U21" s="604">
        <f t="shared" si="9"/>
        <v>16321.700987042057</v>
      </c>
      <c r="V21" s="604">
        <f t="shared" si="9"/>
        <v>16109.639888828766</v>
      </c>
      <c r="W21" s="604">
        <f t="shared" si="9"/>
        <v>15900.520603300773</v>
      </c>
      <c r="X21" s="604">
        <f t="shared" si="9"/>
        <v>15694.324464885078</v>
      </c>
      <c r="Y21" s="604">
        <f t="shared" si="9"/>
        <v>15490.995605319946</v>
      </c>
      <c r="Z21" s="604">
        <f t="shared" si="9"/>
        <v>15290.496819839331</v>
      </c>
      <c r="AA21" s="604">
        <f t="shared" si="9"/>
        <v>15092.781571929347</v>
      </c>
      <c r="AB21" s="604">
        <f t="shared" si="9"/>
        <v>14897.812625748278</v>
      </c>
      <c r="AC21" s="604">
        <f t="shared" si="9"/>
        <v>14705.543444782246</v>
      </c>
      <c r="AD21" s="604">
        <f t="shared" si="9"/>
        <v>14515.936793189529</v>
      </c>
      <c r="AE21" s="605">
        <f t="shared" si="9"/>
        <v>14328.99269276809</v>
      </c>
    </row>
    <row r="22" spans="1:87" s="545" customFormat="1" ht="40.35" hidden="1" customHeight="1" x14ac:dyDescent="0.2">
      <c r="A22" s="602"/>
      <c r="B22" s="606" t="s">
        <v>36</v>
      </c>
      <c r="C22" s="607" t="s">
        <v>37</v>
      </c>
      <c r="D22" s="603" t="e">
        <f>#REF!*D13/1000</f>
        <v>#REF!</v>
      </c>
      <c r="E22" s="604">
        <f>E20*312/1000</f>
        <v>9222.291640245754</v>
      </c>
      <c r="F22" s="604">
        <f t="shared" ref="F22:AE22" si="10">F20*312/1000</f>
        <v>9132.9063560243121</v>
      </c>
      <c r="G22" s="604">
        <f t="shared" si="10"/>
        <v>9044.2594909518684</v>
      </c>
      <c r="H22" s="604">
        <f t="shared" si="10"/>
        <v>8956.6072593737354</v>
      </c>
      <c r="I22" s="604">
        <f t="shared" si="10"/>
        <v>8869.8680454923797</v>
      </c>
      <c r="J22" s="604">
        <f t="shared" si="10"/>
        <v>8486.4208916017778</v>
      </c>
      <c r="K22" s="604">
        <f t="shared" si="10"/>
        <v>8389.060642343391</v>
      </c>
      <c r="L22" s="604">
        <f t="shared" si="10"/>
        <v>8292.6494002714899</v>
      </c>
      <c r="M22" s="604">
        <f t="shared" si="10"/>
        <v>8197.4141082838687</v>
      </c>
      <c r="N22" s="604">
        <f t="shared" si="10"/>
        <v>8103.3505443229478</v>
      </c>
      <c r="O22" s="604">
        <f t="shared" si="10"/>
        <v>7881.825708875529</v>
      </c>
      <c r="P22" s="604">
        <f t="shared" si="10"/>
        <v>7791.5820980907001</v>
      </c>
      <c r="Q22" s="604">
        <f t="shared" si="10"/>
        <v>7702.4584343307042</v>
      </c>
      <c r="R22" s="604">
        <f t="shared" si="10"/>
        <v>7614.4113368714879</v>
      </c>
      <c r="S22" s="604">
        <f t="shared" si="10"/>
        <v>7527.4450106336953</v>
      </c>
      <c r="T22" s="604">
        <f t="shared" si="10"/>
        <v>7441.5510989964123</v>
      </c>
      <c r="U22" s="604">
        <f t="shared" si="10"/>
        <v>7344.7654441689265</v>
      </c>
      <c r="V22" s="604">
        <f t="shared" si="10"/>
        <v>7249.3379499729454</v>
      </c>
      <c r="W22" s="604">
        <f t="shared" si="10"/>
        <v>7155.2342714853476</v>
      </c>
      <c r="X22" s="604">
        <f t="shared" si="10"/>
        <v>7062.4460091982846</v>
      </c>
      <c r="Y22" s="604">
        <f t="shared" si="10"/>
        <v>6970.9480223939763</v>
      </c>
      <c r="Z22" s="604">
        <f t="shared" si="10"/>
        <v>6880.7235689276986</v>
      </c>
      <c r="AA22" s="604">
        <f t="shared" si="10"/>
        <v>6791.7517073682066</v>
      </c>
      <c r="AB22" s="604">
        <f t="shared" si="10"/>
        <v>6704.0156815867258</v>
      </c>
      <c r="AC22" s="604">
        <f t="shared" si="10"/>
        <v>6617.4945501520115</v>
      </c>
      <c r="AD22" s="604">
        <f t="shared" si="10"/>
        <v>6532.1715569352882</v>
      </c>
      <c r="AE22" s="605">
        <f t="shared" si="10"/>
        <v>6448.046711745641</v>
      </c>
    </row>
    <row r="23" spans="1:87" s="545" customFormat="1" ht="44.25" customHeight="1" x14ac:dyDescent="0.2">
      <c r="A23" s="551">
        <v>4</v>
      </c>
      <c r="B23" s="563" t="s">
        <v>38</v>
      </c>
      <c r="C23" s="564"/>
      <c r="D23" s="565"/>
      <c r="E23" s="565"/>
      <c r="F23" s="565"/>
      <c r="G23" s="565"/>
      <c r="H23" s="565"/>
      <c r="I23" s="565"/>
      <c r="J23" s="565"/>
      <c r="K23" s="565"/>
      <c r="L23" s="565"/>
      <c r="M23" s="565"/>
      <c r="N23" s="565"/>
      <c r="O23" s="565"/>
      <c r="P23" s="565"/>
      <c r="Q23" s="565"/>
      <c r="R23" s="565"/>
      <c r="S23" s="565"/>
      <c r="T23" s="565"/>
      <c r="U23" s="565"/>
      <c r="V23" s="565"/>
      <c r="W23" s="565"/>
      <c r="X23" s="565"/>
      <c r="Y23" s="565"/>
      <c r="Z23" s="565"/>
      <c r="AA23" s="565"/>
      <c r="AB23" s="565"/>
      <c r="AC23" s="565"/>
      <c r="AD23" s="565"/>
      <c r="AE23" s="566"/>
    </row>
    <row r="24" spans="1:87" s="545" customFormat="1" ht="44.25" customHeight="1" x14ac:dyDescent="0.2">
      <c r="A24" s="608"/>
      <c r="B24" s="607" t="s">
        <v>39</v>
      </c>
      <c r="C24" s="609" t="s">
        <v>40</v>
      </c>
      <c r="D24" s="610">
        <f>$C$47</f>
        <v>38.994132439228835</v>
      </c>
      <c r="E24" s="604">
        <f t="shared" ref="E24:AE24" si="11">E11/312*$C$47</f>
        <v>8670.3283188578134</v>
      </c>
      <c r="F24" s="604">
        <f t="shared" si="11"/>
        <v>8586.2928327436821</v>
      </c>
      <c r="G24" s="604">
        <f t="shared" si="11"/>
        <v>8502.9515706585153</v>
      </c>
      <c r="H24" s="604">
        <f t="shared" si="11"/>
        <v>8420.5454122643823</v>
      </c>
      <c r="I24" s="604">
        <f t="shared" si="11"/>
        <v>8338.997626550361</v>
      </c>
      <c r="J24" s="604">
        <f t="shared" si="11"/>
        <v>7978.5001659566606</v>
      </c>
      <c r="K24" s="604">
        <f t="shared" si="11"/>
        <v>7886.9670243899545</v>
      </c>
      <c r="L24" s="604">
        <f t="shared" si="11"/>
        <v>7796.3260909863366</v>
      </c>
      <c r="M24" s="604">
        <f t="shared" si="11"/>
        <v>7706.7907258855921</v>
      </c>
      <c r="N24" s="604">
        <f t="shared" si="11"/>
        <v>7618.3569597244796</v>
      </c>
      <c r="O24" s="604">
        <f t="shared" si="11"/>
        <v>7410.0906058685423</v>
      </c>
      <c r="P24" s="604">
        <f t="shared" si="11"/>
        <v>7325.248164888998</v>
      </c>
      <c r="Q24" s="604">
        <f t="shared" si="11"/>
        <v>7241.4586409916546</v>
      </c>
      <c r="R24" s="604">
        <f t="shared" si="11"/>
        <v>7158.6812498319086</v>
      </c>
      <c r="S24" s="604">
        <f t="shared" si="11"/>
        <v>7076.9199446617258</v>
      </c>
      <c r="T24" s="604">
        <f t="shared" si="11"/>
        <v>6996.1668690122588</v>
      </c>
      <c r="U24" s="604">
        <f t="shared" si="11"/>
        <v>6905.1739318286345</v>
      </c>
      <c r="V24" s="604">
        <f t="shared" si="11"/>
        <v>6815.4578680127424</v>
      </c>
      <c r="W24" s="604">
        <f t="shared" si="11"/>
        <v>6726.9863882192494</v>
      </c>
      <c r="X24" s="604">
        <f t="shared" si="11"/>
        <v>6639.7515956591978</v>
      </c>
      <c r="Y24" s="604">
        <f t="shared" si="11"/>
        <v>6553.7298543117577</v>
      </c>
      <c r="Z24" s="604">
        <f t="shared" si="11"/>
        <v>6468.9054240662099</v>
      </c>
      <c r="AA24" s="604">
        <f t="shared" si="11"/>
        <v>6385.2586168567814</v>
      </c>
      <c r="AB24" s="604">
        <f t="shared" si="11"/>
        <v>6302.7736794256616</v>
      </c>
      <c r="AC24" s="604">
        <f t="shared" si="11"/>
        <v>6221.4309237070793</v>
      </c>
      <c r="AD24" s="604">
        <f t="shared" si="11"/>
        <v>6141.2145964432248</v>
      </c>
      <c r="AE24" s="605">
        <f t="shared" si="11"/>
        <v>6062.1247068560979</v>
      </c>
      <c r="AF24" s="611" t="s">
        <v>41</v>
      </c>
    </row>
    <row r="25" spans="1:87" s="545" customFormat="1" ht="34.5" customHeight="1" x14ac:dyDescent="0.2">
      <c r="A25" s="608"/>
      <c r="B25" s="607" t="s">
        <v>42</v>
      </c>
      <c r="C25" s="609" t="s">
        <v>43</v>
      </c>
      <c r="D25" s="610">
        <f>$C$48</f>
        <v>147.91589829561332</v>
      </c>
      <c r="E25" s="604">
        <f t="shared" ref="E25:N25" si="12">E11/312*$C$48</f>
        <v>32889.035390143719</v>
      </c>
      <c r="F25" s="604">
        <f t="shared" si="12"/>
        <v>32570.264753647258</v>
      </c>
      <c r="G25" s="604">
        <f t="shared" si="12"/>
        <v>32254.127507469781</v>
      </c>
      <c r="H25" s="604">
        <f t="shared" si="12"/>
        <v>31941.537377071181</v>
      </c>
      <c r="I25" s="604">
        <f t="shared" si="12"/>
        <v>31632.20329977875</v>
      </c>
      <c r="J25" s="604">
        <f t="shared" si="12"/>
        <v>30264.733314387813</v>
      </c>
      <c r="K25" s="604">
        <f t="shared" si="12"/>
        <v>29917.521926116533</v>
      </c>
      <c r="L25" s="604">
        <f t="shared" si="12"/>
        <v>29573.694938616711</v>
      </c>
      <c r="M25" s="604">
        <f t="shared" si="12"/>
        <v>29234.06168792849</v>
      </c>
      <c r="N25" s="604">
        <f t="shared" si="12"/>
        <v>28898.607117121686</v>
      </c>
      <c r="O25" s="604">
        <f>O11/312*$C$48</f>
        <v>28108.593264053841</v>
      </c>
      <c r="P25" s="604">
        <f t="shared" ref="P25:AE25" si="13">P11/312*$C$48</f>
        <v>27786.761616930009</v>
      </c>
      <c r="Q25" s="604">
        <f t="shared" si="13"/>
        <v>27468.923985477311</v>
      </c>
      <c r="R25" s="604">
        <f t="shared" si="13"/>
        <v>27154.925663010636</v>
      </c>
      <c r="S25" s="604">
        <f t="shared" si="13"/>
        <v>26844.781645345487</v>
      </c>
      <c r="T25" s="604">
        <f t="shared" si="13"/>
        <v>26538.462130648244</v>
      </c>
      <c r="U25" s="604">
        <f t="shared" si="13"/>
        <v>26193.29989212305</v>
      </c>
      <c r="V25" s="604">
        <f t="shared" si="13"/>
        <v>25852.98119952088</v>
      </c>
      <c r="W25" s="604">
        <f t="shared" si="13"/>
        <v>25517.383570118782</v>
      </c>
      <c r="X25" s="604">
        <f t="shared" si="13"/>
        <v>25186.477049137422</v>
      </c>
      <c r="Y25" s="604">
        <f t="shared" si="13"/>
        <v>24860.171978388906</v>
      </c>
      <c r="Z25" s="604">
        <f t="shared" si="13"/>
        <v>24538.408651130951</v>
      </c>
      <c r="AA25" s="604">
        <f t="shared" si="13"/>
        <v>24221.112384898461</v>
      </c>
      <c r="AB25" s="604">
        <f t="shared" si="13"/>
        <v>23908.223423078467</v>
      </c>
      <c r="AC25" s="604">
        <f t="shared" si="13"/>
        <v>23599.667083205895</v>
      </c>
      <c r="AD25" s="604">
        <f t="shared" si="13"/>
        <v>23295.38360866778</v>
      </c>
      <c r="AE25" s="604">
        <f t="shared" si="13"/>
        <v>22995.373034445809</v>
      </c>
    </row>
    <row r="26" spans="1:87" s="545" customFormat="1" ht="37.5" customHeight="1" x14ac:dyDescent="0.2">
      <c r="A26" s="612"/>
      <c r="B26" s="599" t="s">
        <v>44</v>
      </c>
      <c r="C26" s="613" t="s">
        <v>45</v>
      </c>
      <c r="D26" s="614">
        <v>0</v>
      </c>
      <c r="E26" s="615">
        <f>E24/E19/E17</f>
        <v>4460.0454315112202</v>
      </c>
      <c r="F26" s="615">
        <f>F24/F19/F17</f>
        <v>4416.8173007940741</v>
      </c>
      <c r="G26" s="615">
        <f t="shared" ref="G26:AE26" si="14">G24/G19/G17</f>
        <v>4373.9462812029396</v>
      </c>
      <c r="H26" s="615">
        <f t="shared" si="14"/>
        <v>4331.5562820290024</v>
      </c>
      <c r="I26" s="615">
        <f t="shared" si="14"/>
        <v>4289.6078325876342</v>
      </c>
      <c r="J26" s="615">
        <f t="shared" si="14"/>
        <v>4104.1667520353185</v>
      </c>
      <c r="K26" s="615">
        <f t="shared" si="14"/>
        <v>4057.0818026697289</v>
      </c>
      <c r="L26" s="615">
        <f t="shared" si="14"/>
        <v>4010.4558081205432</v>
      </c>
      <c r="M26" s="615">
        <f t="shared" si="14"/>
        <v>3964.3985215460866</v>
      </c>
      <c r="N26" s="615">
        <f t="shared" si="14"/>
        <v>3918.9079010928385</v>
      </c>
      <c r="O26" s="615">
        <f t="shared" si="14"/>
        <v>3811.7750030187967</v>
      </c>
      <c r="P26" s="615">
        <f t="shared" si="14"/>
        <v>3768.131772062241</v>
      </c>
      <c r="Q26" s="615">
        <f t="shared" si="14"/>
        <v>3725.0301651191639</v>
      </c>
      <c r="R26" s="615">
        <f t="shared" si="14"/>
        <v>3682.4492025884297</v>
      </c>
      <c r="S26" s="615">
        <f t="shared" si="14"/>
        <v>3640.3909180358669</v>
      </c>
      <c r="T26" s="615">
        <f t="shared" si="14"/>
        <v>3598.851270068034</v>
      </c>
      <c r="U26" s="615">
        <f t="shared" si="14"/>
        <v>3552.0442036155523</v>
      </c>
      <c r="V26" s="615">
        <f t="shared" si="14"/>
        <v>3505.8939650271304</v>
      </c>
      <c r="W26" s="615">
        <f t="shared" si="14"/>
        <v>3460.3839445572266</v>
      </c>
      <c r="X26" s="615">
        <f t="shared" si="14"/>
        <v>3415.5100800716036</v>
      </c>
      <c r="Y26" s="615">
        <f t="shared" si="14"/>
        <v>3371.2602131233321</v>
      </c>
      <c r="Z26" s="615">
        <f t="shared" si="14"/>
        <v>3327.6262469476383</v>
      </c>
      <c r="AA26" s="615">
        <f t="shared" si="14"/>
        <v>3284.5980539386733</v>
      </c>
      <c r="AB26" s="615">
        <f t="shared" si="14"/>
        <v>3242.1675305687559</v>
      </c>
      <c r="AC26" s="615">
        <f t="shared" si="14"/>
        <v>3200.3245492320366</v>
      </c>
      <c r="AD26" s="615">
        <f t="shared" si="14"/>
        <v>3159.0610064008356</v>
      </c>
      <c r="AE26" s="616">
        <f t="shared" si="14"/>
        <v>3118.3769068189804</v>
      </c>
    </row>
    <row r="27" spans="1:87" s="545" customFormat="1" ht="37.5" customHeight="1" x14ac:dyDescent="0.2">
      <c r="A27" s="612"/>
      <c r="B27" s="599" t="s">
        <v>46</v>
      </c>
      <c r="C27" s="613" t="s">
        <v>47</v>
      </c>
      <c r="D27" s="615">
        <v>0</v>
      </c>
      <c r="E27" s="615">
        <f>E25/E17</f>
        <v>7613.2026366073424</v>
      </c>
      <c r="F27" s="615">
        <f t="shared" ref="F27:AE27" si="15">F25/F17</f>
        <v>7539.4131374183462</v>
      </c>
      <c r="G27" s="615">
        <f t="shared" si="15"/>
        <v>7466.233219321708</v>
      </c>
      <c r="H27" s="615">
        <f t="shared" si="15"/>
        <v>7393.8743928405511</v>
      </c>
      <c r="I27" s="615">
        <f t="shared" si="15"/>
        <v>7322.269282356192</v>
      </c>
      <c r="J27" s="615">
        <f t="shared" si="15"/>
        <v>7005.725304256438</v>
      </c>
      <c r="K27" s="615">
        <f t="shared" si="15"/>
        <v>6925.3522977121602</v>
      </c>
      <c r="L27" s="615">
        <f t="shared" si="15"/>
        <v>6845.762717272386</v>
      </c>
      <c r="M27" s="615">
        <f t="shared" si="15"/>
        <v>6767.1439092427054</v>
      </c>
      <c r="N27" s="615">
        <f t="shared" si="15"/>
        <v>6689.4923882226121</v>
      </c>
      <c r="O27" s="615">
        <f t="shared" si="15"/>
        <v>6506.6188111235742</v>
      </c>
      <c r="P27" s="615">
        <f t="shared" si="15"/>
        <v>6432.1207446597236</v>
      </c>
      <c r="Q27" s="615">
        <f t="shared" si="15"/>
        <v>6358.5472188604881</v>
      </c>
      <c r="R27" s="615">
        <f t="shared" si="15"/>
        <v>6285.8624219932026</v>
      </c>
      <c r="S27" s="615">
        <f t="shared" si="15"/>
        <v>6214.0698253114551</v>
      </c>
      <c r="T27" s="615">
        <f t="shared" si="15"/>
        <v>6143.1625302426482</v>
      </c>
      <c r="U27" s="615">
        <f t="shared" si="15"/>
        <v>6063.263863917372</v>
      </c>
      <c r="V27" s="615">
        <f t="shared" si="15"/>
        <v>5984.4863887779811</v>
      </c>
      <c r="W27" s="615">
        <f t="shared" si="15"/>
        <v>5906.8017523423105</v>
      </c>
      <c r="X27" s="615">
        <f t="shared" si="15"/>
        <v>5830.2030206336622</v>
      </c>
      <c r="Y27" s="615">
        <f t="shared" si="15"/>
        <v>5754.6694394418755</v>
      </c>
      <c r="Z27" s="615">
        <f t="shared" si="15"/>
        <v>5680.1871877617941</v>
      </c>
      <c r="AA27" s="615">
        <f t="shared" si="15"/>
        <v>5606.738977985754</v>
      </c>
      <c r="AB27" s="615">
        <f t="shared" si="15"/>
        <v>5534.3109775644598</v>
      </c>
      <c r="AC27" s="615">
        <f t="shared" si="15"/>
        <v>5462.885898890253</v>
      </c>
      <c r="AD27" s="615">
        <f t="shared" si="15"/>
        <v>5392.4499094138373</v>
      </c>
      <c r="AE27" s="616">
        <f t="shared" si="15"/>
        <v>5323.0030172328261</v>
      </c>
    </row>
    <row r="28" spans="1:87" s="545" customFormat="1" x14ac:dyDescent="0.2">
      <c r="A28" s="612"/>
      <c r="B28" s="607" t="s">
        <v>48</v>
      </c>
      <c r="C28" s="613" t="s">
        <v>49</v>
      </c>
      <c r="D28" s="615"/>
      <c r="E28" s="604">
        <f t="shared" ref="E28:AE28" si="16">E14-E26-E27</f>
        <v>3131.8069998185383</v>
      </c>
      <c r="F28" s="604">
        <f t="shared" si="16"/>
        <v>3101.4525640963102</v>
      </c>
      <c r="G28" s="604">
        <f t="shared" si="16"/>
        <v>3071.348888852046</v>
      </c>
      <c r="H28" s="604">
        <f t="shared" si="16"/>
        <v>3041.5829821648022</v>
      </c>
      <c r="I28" s="604">
        <f t="shared" si="16"/>
        <v>3012.1271280464025</v>
      </c>
      <c r="J28" s="604">
        <f t="shared" si="16"/>
        <v>2881.9119356126203</v>
      </c>
      <c r="K28" s="604">
        <f t="shared" si="16"/>
        <v>2848.8492737465758</v>
      </c>
      <c r="L28" s="604">
        <f t="shared" si="16"/>
        <v>2816.1088861552416</v>
      </c>
      <c r="M28" s="604">
        <f t="shared" si="16"/>
        <v>2783.7678405982979</v>
      </c>
      <c r="N28" s="604">
        <f t="shared" si="16"/>
        <v>2751.8247033031057</v>
      </c>
      <c r="O28" s="604">
        <f t="shared" si="16"/>
        <v>2676.596868687654</v>
      </c>
      <c r="P28" s="604">
        <f t="shared" si="16"/>
        <v>2645.9509530118303</v>
      </c>
      <c r="Q28" s="604">
        <f t="shared" si="16"/>
        <v>2615.6853612368986</v>
      </c>
      <c r="R28" s="604">
        <f t="shared" si="16"/>
        <v>2585.7853616605316</v>
      </c>
      <c r="S28" s="604">
        <f t="shared" si="16"/>
        <v>2556.2523822358253</v>
      </c>
      <c r="T28" s="604">
        <f t="shared" si="16"/>
        <v>2527.0835851297443</v>
      </c>
      <c r="U28" s="604">
        <f t="shared" si="16"/>
        <v>2494.2160503460937</v>
      </c>
      <c r="V28" s="604">
        <f t="shared" si="16"/>
        <v>2461.8097346540253</v>
      </c>
      <c r="W28" s="604">
        <f t="shared" si="16"/>
        <v>2429.8529748276496</v>
      </c>
      <c r="X28" s="604">
        <f t="shared" si="16"/>
        <v>2398.3429184699144</v>
      </c>
      <c r="Y28" s="604">
        <f t="shared" si="16"/>
        <v>2367.2710280199826</v>
      </c>
      <c r="Z28" s="604">
        <f t="shared" si="16"/>
        <v>2336.6316179966234</v>
      </c>
      <c r="AA28" s="604">
        <f t="shared" si="16"/>
        <v>2306.4175768788036</v>
      </c>
      <c r="AB28" s="604">
        <f t="shared" si="16"/>
        <v>2276.6232144364349</v>
      </c>
      <c r="AC28" s="604">
        <f t="shared" si="16"/>
        <v>2247.2414191484886</v>
      </c>
      <c r="AD28" s="604">
        <f t="shared" si="16"/>
        <v>2218.26650078487</v>
      </c>
      <c r="AE28" s="605">
        <f t="shared" si="16"/>
        <v>2189.6984626766543</v>
      </c>
    </row>
    <row r="29" spans="1:87" s="545" customFormat="1" ht="15.75" thickBot="1" x14ac:dyDescent="0.25">
      <c r="A29" s="617"/>
      <c r="B29" s="618"/>
      <c r="C29" s="618"/>
      <c r="D29" s="618"/>
      <c r="E29" s="619"/>
      <c r="F29" s="619"/>
      <c r="G29" s="619"/>
      <c r="H29" s="619"/>
      <c r="I29" s="619"/>
      <c r="J29" s="619"/>
      <c r="K29" s="619"/>
      <c r="L29" s="619"/>
      <c r="M29" s="619"/>
      <c r="N29" s="619"/>
      <c r="O29" s="619"/>
      <c r="P29" s="619"/>
      <c r="Q29" s="619"/>
      <c r="R29" s="619"/>
      <c r="S29" s="619"/>
      <c r="T29" s="619"/>
      <c r="U29" s="619"/>
      <c r="V29" s="619"/>
      <c r="W29" s="619"/>
      <c r="X29" s="619"/>
      <c r="Y29" s="619"/>
      <c r="Z29" s="619"/>
      <c r="AA29" s="619"/>
      <c r="AB29" s="619"/>
      <c r="AC29" s="619"/>
      <c r="AD29" s="619"/>
      <c r="AE29" s="620"/>
    </row>
    <row r="30" spans="1:87" s="545" customFormat="1" ht="44.25" customHeight="1" x14ac:dyDescent="0.2">
      <c r="A30" s="621">
        <v>5</v>
      </c>
      <c r="B30" s="622" t="s">
        <v>50</v>
      </c>
      <c r="C30" s="623"/>
      <c r="D30" s="624"/>
      <c r="E30" s="624"/>
      <c r="F30" s="624"/>
      <c r="G30" s="624"/>
      <c r="H30" s="624"/>
      <c r="I30" s="624"/>
      <c r="J30" s="624"/>
      <c r="K30" s="624"/>
      <c r="L30" s="624"/>
      <c r="M30" s="624"/>
      <c r="N30" s="624"/>
      <c r="O30" s="624"/>
      <c r="P30" s="624"/>
      <c r="Q30" s="624"/>
      <c r="R30" s="624"/>
      <c r="S30" s="624"/>
      <c r="T30" s="624"/>
      <c r="U30" s="624"/>
      <c r="V30" s="624"/>
      <c r="W30" s="624"/>
      <c r="X30" s="624"/>
      <c r="Y30" s="624"/>
      <c r="Z30" s="624"/>
      <c r="AA30" s="624"/>
      <c r="AB30" s="624"/>
      <c r="AC30" s="624"/>
      <c r="AD30" s="624"/>
      <c r="AE30" s="625"/>
    </row>
    <row r="31" spans="1:87" s="545" customFormat="1" ht="33" customHeight="1" x14ac:dyDescent="0.2">
      <c r="A31" s="612"/>
      <c r="B31" s="607" t="s">
        <v>51</v>
      </c>
      <c r="C31" s="609" t="s">
        <v>52</v>
      </c>
      <c r="D31" s="626"/>
      <c r="E31" s="627">
        <f t="shared" ref="E31:AE31" si="17">E18*$C$55</f>
        <v>52088.869449536207</v>
      </c>
      <c r="F31" s="627">
        <f t="shared" si="17"/>
        <v>51584.008121989165</v>
      </c>
      <c r="G31" s="627">
        <f t="shared" si="17"/>
        <v>51083.317495191106</v>
      </c>
      <c r="H31" s="627">
        <f t="shared" si="17"/>
        <v>50588.24470572202</v>
      </c>
      <c r="I31" s="627">
        <f t="shared" si="17"/>
        <v>50098.328775466216</v>
      </c>
      <c r="J31" s="627">
        <f t="shared" si="17"/>
        <v>47932.562443306342</v>
      </c>
      <c r="K31" s="627">
        <f t="shared" si="17"/>
        <v>47382.657331754337</v>
      </c>
      <c r="L31" s="627">
        <f t="shared" si="17"/>
        <v>46838.112353385266</v>
      </c>
      <c r="M31" s="627">
        <f t="shared" si="17"/>
        <v>46300.209315307045</v>
      </c>
      <c r="N31" s="627">
        <f t="shared" si="17"/>
        <v>45768.92437071295</v>
      </c>
      <c r="O31" s="627">
        <f t="shared" si="17"/>
        <v>44517.719281611789</v>
      </c>
      <c r="P31" s="627">
        <f t="shared" si="17"/>
        <v>44008.009998475252</v>
      </c>
      <c r="Q31" s="627">
        <f t="shared" si="17"/>
        <v>43504.626342053052</v>
      </c>
      <c r="R31" s="627">
        <f t="shared" si="17"/>
        <v>43007.32329158896</v>
      </c>
      <c r="S31" s="627">
        <f t="shared" si="17"/>
        <v>42516.124597097725</v>
      </c>
      <c r="T31" s="627">
        <f t="shared" si="17"/>
        <v>42030.983059146405</v>
      </c>
      <c r="U31" s="627">
        <f t="shared" si="17"/>
        <v>41484.323342065232</v>
      </c>
      <c r="V31" s="627">
        <f t="shared" si="17"/>
        <v>40945.334717439786</v>
      </c>
      <c r="W31" s="627">
        <f t="shared" si="17"/>
        <v>40413.823200056133</v>
      </c>
      <c r="X31" s="627">
        <f t="shared" si="17"/>
        <v>39889.741348249576</v>
      </c>
      <c r="Y31" s="627">
        <f t="shared" si="17"/>
        <v>39372.94716352153</v>
      </c>
      <c r="Z31" s="627">
        <f t="shared" si="17"/>
        <v>38863.346083758304</v>
      </c>
      <c r="AA31" s="627">
        <f t="shared" si="17"/>
        <v>38360.819828653759</v>
      </c>
      <c r="AB31" s="627">
        <f t="shared" si="17"/>
        <v>37865.273757110212</v>
      </c>
      <c r="AC31" s="627">
        <f t="shared" si="17"/>
        <v>37376.589588821545</v>
      </c>
      <c r="AD31" s="627">
        <f t="shared" si="17"/>
        <v>36894.672682690056</v>
      </c>
      <c r="AE31" s="628">
        <f t="shared" si="17"/>
        <v>36419.5230941189</v>
      </c>
      <c r="AF31" s="545">
        <f>AF18*AD55</f>
        <v>0</v>
      </c>
    </row>
    <row r="32" spans="1:87" s="545" customFormat="1" ht="45" x14ac:dyDescent="0.2">
      <c r="A32" s="612"/>
      <c r="B32" s="629" t="s">
        <v>53</v>
      </c>
      <c r="C32" s="630" t="s">
        <v>54</v>
      </c>
      <c r="D32" s="631"/>
      <c r="E32" s="632">
        <f>E24</f>
        <v>8670.3283188578134</v>
      </c>
      <c r="F32" s="632">
        <f t="shared" ref="F32:AF32" si="18">F24</f>
        <v>8586.2928327436821</v>
      </c>
      <c r="G32" s="632">
        <f t="shared" si="18"/>
        <v>8502.9515706585153</v>
      </c>
      <c r="H32" s="632">
        <f t="shared" si="18"/>
        <v>8420.5454122643823</v>
      </c>
      <c r="I32" s="632">
        <f t="shared" si="18"/>
        <v>8338.997626550361</v>
      </c>
      <c r="J32" s="632">
        <f t="shared" si="18"/>
        <v>7978.5001659566606</v>
      </c>
      <c r="K32" s="632">
        <f t="shared" si="18"/>
        <v>7886.9670243899545</v>
      </c>
      <c r="L32" s="632">
        <f t="shared" si="18"/>
        <v>7796.3260909863366</v>
      </c>
      <c r="M32" s="632">
        <f t="shared" si="18"/>
        <v>7706.7907258855921</v>
      </c>
      <c r="N32" s="632">
        <f t="shared" si="18"/>
        <v>7618.3569597244796</v>
      </c>
      <c r="O32" s="632">
        <f t="shared" si="18"/>
        <v>7410.0906058685423</v>
      </c>
      <c r="P32" s="632">
        <f t="shared" si="18"/>
        <v>7325.248164888998</v>
      </c>
      <c r="Q32" s="632">
        <f t="shared" si="18"/>
        <v>7241.4586409916546</v>
      </c>
      <c r="R32" s="632">
        <f t="shared" si="18"/>
        <v>7158.6812498319086</v>
      </c>
      <c r="S32" s="632">
        <f t="shared" si="18"/>
        <v>7076.9199446617258</v>
      </c>
      <c r="T32" s="632">
        <f t="shared" si="18"/>
        <v>6996.1668690122588</v>
      </c>
      <c r="U32" s="632">
        <f t="shared" si="18"/>
        <v>6905.1739318286345</v>
      </c>
      <c r="V32" s="632">
        <f t="shared" si="18"/>
        <v>6815.4578680127424</v>
      </c>
      <c r="W32" s="632">
        <f t="shared" si="18"/>
        <v>6726.9863882192494</v>
      </c>
      <c r="X32" s="632">
        <f t="shared" si="18"/>
        <v>6639.7515956591978</v>
      </c>
      <c r="Y32" s="632">
        <f t="shared" si="18"/>
        <v>6553.7298543117577</v>
      </c>
      <c r="Z32" s="632">
        <f t="shared" si="18"/>
        <v>6468.9054240662099</v>
      </c>
      <c r="AA32" s="632">
        <f t="shared" si="18"/>
        <v>6385.2586168567814</v>
      </c>
      <c r="AB32" s="632">
        <f t="shared" si="18"/>
        <v>6302.7736794256616</v>
      </c>
      <c r="AC32" s="632">
        <f t="shared" si="18"/>
        <v>6221.4309237070793</v>
      </c>
      <c r="AD32" s="632">
        <f t="shared" si="18"/>
        <v>6141.2145964432248</v>
      </c>
      <c r="AE32" s="633">
        <f t="shared" si="18"/>
        <v>6062.1247068560979</v>
      </c>
      <c r="AF32" s="560" t="str">
        <f t="shared" si="18"/>
        <v>indicatori estimati pornind de la Galati, in functie de dimensiunea instalatiei. In literatura consultata, indicatorii variaza de la 43 la 94 kwh. Univ Weimar indica un consum de 1.1 -0.2 Mwh/tona de deseu</v>
      </c>
    </row>
    <row r="33" spans="1:34" s="545" customFormat="1" ht="45" hidden="1" x14ac:dyDescent="0.2">
      <c r="A33" s="612"/>
      <c r="B33" s="634" t="s">
        <v>55</v>
      </c>
      <c r="C33" s="630" t="s">
        <v>56</v>
      </c>
      <c r="D33" s="631"/>
      <c r="E33" s="635">
        <f>E31-E32/E19</f>
        <v>32821.473185407733</v>
      </c>
      <c r="F33" s="635">
        <f t="shared" ref="F33:AF33" si="19">F31-F32/F19</f>
        <v>32503.357382558763</v>
      </c>
      <c r="G33" s="635">
        <f t="shared" si="19"/>
        <v>32187.869560394407</v>
      </c>
      <c r="H33" s="635">
        <f t="shared" si="19"/>
        <v>31875.921567356727</v>
      </c>
      <c r="I33" s="635">
        <f t="shared" si="19"/>
        <v>31567.222938687635</v>
      </c>
      <c r="J33" s="635">
        <f t="shared" si="19"/>
        <v>30202.562074513764</v>
      </c>
      <c r="K33" s="635">
        <f t="shared" si="19"/>
        <v>29856.063944221107</v>
      </c>
      <c r="L33" s="635">
        <f t="shared" si="19"/>
        <v>29512.943262304518</v>
      </c>
      <c r="M33" s="635">
        <f t="shared" si="19"/>
        <v>29174.007702227951</v>
      </c>
      <c r="N33" s="635">
        <f t="shared" si="19"/>
        <v>28839.242237991886</v>
      </c>
      <c r="O33" s="635">
        <f t="shared" si="19"/>
        <v>28050.851268570586</v>
      </c>
      <c r="P33" s="635">
        <f t="shared" si="19"/>
        <v>27729.680743166369</v>
      </c>
      <c r="Q33" s="635">
        <f t="shared" si="19"/>
        <v>27412.496028738264</v>
      </c>
      <c r="R33" s="635">
        <f t="shared" si="19"/>
        <v>27099.142736406942</v>
      </c>
      <c r="S33" s="635">
        <f t="shared" si="19"/>
        <v>26789.635831182779</v>
      </c>
      <c r="T33" s="635">
        <f t="shared" si="19"/>
        <v>26483.945572452496</v>
      </c>
      <c r="U33" s="635">
        <f t="shared" si="19"/>
        <v>26139.492382446046</v>
      </c>
      <c r="V33" s="635">
        <f t="shared" si="19"/>
        <v>25799.872788522582</v>
      </c>
      <c r="W33" s="635">
        <f t="shared" si="19"/>
        <v>25464.964559568914</v>
      </c>
      <c r="X33" s="635">
        <f t="shared" si="19"/>
        <v>25134.737802340249</v>
      </c>
      <c r="Y33" s="635">
        <f t="shared" si="19"/>
        <v>24809.103042828734</v>
      </c>
      <c r="Z33" s="635">
        <f t="shared" si="19"/>
        <v>24488.000696944506</v>
      </c>
      <c r="AA33" s="635">
        <f t="shared" si="19"/>
        <v>24171.35623563869</v>
      </c>
      <c r="AB33" s="635">
        <f t="shared" si="19"/>
        <v>23859.110025053185</v>
      </c>
      <c r="AC33" s="635">
        <f t="shared" si="19"/>
        <v>23551.187536139147</v>
      </c>
      <c r="AD33" s="635">
        <f t="shared" si="19"/>
        <v>23247.529135038443</v>
      </c>
      <c r="AE33" s="636">
        <f t="shared" si="19"/>
        <v>22948.134856660905</v>
      </c>
      <c r="AF33" s="560" t="e">
        <f t="shared" si="19"/>
        <v>#VALUE!</v>
      </c>
    </row>
    <row r="34" spans="1:34" s="545" customFormat="1" ht="30" x14ac:dyDescent="0.2">
      <c r="A34" s="612"/>
      <c r="B34" s="629" t="s">
        <v>57</v>
      </c>
      <c r="C34" s="630" t="s">
        <v>58</v>
      </c>
      <c r="D34" s="631"/>
      <c r="E34" s="632">
        <f>E25</f>
        <v>32889.035390143719</v>
      </c>
      <c r="F34" s="632">
        <f t="shared" ref="F34:AF34" si="20">F25</f>
        <v>32570.264753647258</v>
      </c>
      <c r="G34" s="632">
        <f t="shared" si="20"/>
        <v>32254.127507469781</v>
      </c>
      <c r="H34" s="632">
        <f t="shared" si="20"/>
        <v>31941.537377071181</v>
      </c>
      <c r="I34" s="632">
        <f t="shared" si="20"/>
        <v>31632.20329977875</v>
      </c>
      <c r="J34" s="632">
        <f t="shared" si="20"/>
        <v>30264.733314387813</v>
      </c>
      <c r="K34" s="632">
        <f t="shared" si="20"/>
        <v>29917.521926116533</v>
      </c>
      <c r="L34" s="632">
        <f t="shared" si="20"/>
        <v>29573.694938616711</v>
      </c>
      <c r="M34" s="632">
        <f t="shared" si="20"/>
        <v>29234.06168792849</v>
      </c>
      <c r="N34" s="632">
        <f t="shared" si="20"/>
        <v>28898.607117121686</v>
      </c>
      <c r="O34" s="632">
        <f t="shared" si="20"/>
        <v>28108.593264053841</v>
      </c>
      <c r="P34" s="632">
        <f t="shared" si="20"/>
        <v>27786.761616930009</v>
      </c>
      <c r="Q34" s="632">
        <f t="shared" si="20"/>
        <v>27468.923985477311</v>
      </c>
      <c r="R34" s="632">
        <f t="shared" si="20"/>
        <v>27154.925663010636</v>
      </c>
      <c r="S34" s="632">
        <f t="shared" si="20"/>
        <v>26844.781645345487</v>
      </c>
      <c r="T34" s="632">
        <f t="shared" si="20"/>
        <v>26538.462130648244</v>
      </c>
      <c r="U34" s="632">
        <f t="shared" si="20"/>
        <v>26193.29989212305</v>
      </c>
      <c r="V34" s="632">
        <f t="shared" si="20"/>
        <v>25852.98119952088</v>
      </c>
      <c r="W34" s="632">
        <f t="shared" si="20"/>
        <v>25517.383570118782</v>
      </c>
      <c r="X34" s="632">
        <f t="shared" si="20"/>
        <v>25186.477049137422</v>
      </c>
      <c r="Y34" s="632">
        <f t="shared" si="20"/>
        <v>24860.171978388906</v>
      </c>
      <c r="Z34" s="632">
        <f t="shared" si="20"/>
        <v>24538.408651130951</v>
      </c>
      <c r="AA34" s="632">
        <f t="shared" si="20"/>
        <v>24221.112384898461</v>
      </c>
      <c r="AB34" s="632">
        <f t="shared" si="20"/>
        <v>23908.223423078467</v>
      </c>
      <c r="AC34" s="632">
        <f t="shared" si="20"/>
        <v>23599.667083205895</v>
      </c>
      <c r="AD34" s="632">
        <f t="shared" si="20"/>
        <v>23295.38360866778</v>
      </c>
      <c r="AE34" s="633">
        <f t="shared" si="20"/>
        <v>22995.373034445809</v>
      </c>
      <c r="AF34" s="560">
        <f t="shared" si="20"/>
        <v>0</v>
      </c>
    </row>
    <row r="35" spans="1:34" s="545" customFormat="1" ht="30" x14ac:dyDescent="0.2">
      <c r="A35" s="612"/>
      <c r="B35" s="637" t="s">
        <v>59</v>
      </c>
      <c r="C35" s="609" t="s">
        <v>60</v>
      </c>
      <c r="D35" s="626"/>
      <c r="E35" s="638">
        <f>E33-E34</f>
        <v>-67.562204735986597</v>
      </c>
      <c r="F35" s="638">
        <f t="shared" ref="F35:AE35" si="21">F33-F34</f>
        <v>-66.907371088494983</v>
      </c>
      <c r="G35" s="638">
        <f t="shared" si="21"/>
        <v>-66.257947075373522</v>
      </c>
      <c r="H35" s="638">
        <f t="shared" si="21"/>
        <v>-65.615809714454372</v>
      </c>
      <c r="I35" s="638">
        <f t="shared" si="21"/>
        <v>-64.980361091114901</v>
      </c>
      <c r="J35" s="638">
        <f t="shared" si="21"/>
        <v>-62.171239874049206</v>
      </c>
      <c r="K35" s="638">
        <f t="shared" si="21"/>
        <v>-61.457981895426201</v>
      </c>
      <c r="L35" s="638">
        <f t="shared" si="21"/>
        <v>-60.751676312193013</v>
      </c>
      <c r="M35" s="638">
        <f t="shared" si="21"/>
        <v>-60.05398570053876</v>
      </c>
      <c r="N35" s="638">
        <f t="shared" si="21"/>
        <v>-59.364879129800102</v>
      </c>
      <c r="O35" s="638">
        <f t="shared" si="21"/>
        <v>-57.741995483254868</v>
      </c>
      <c r="P35" s="638">
        <f t="shared" si="21"/>
        <v>-57.080873763639829</v>
      </c>
      <c r="Q35" s="638">
        <f t="shared" si="21"/>
        <v>-56.427956739047659</v>
      </c>
      <c r="R35" s="638">
        <f t="shared" si="21"/>
        <v>-55.78292660369334</v>
      </c>
      <c r="S35" s="638">
        <f t="shared" si="21"/>
        <v>-55.14581416270812</v>
      </c>
      <c r="T35" s="638">
        <f t="shared" si="21"/>
        <v>-54.516558195748075</v>
      </c>
      <c r="U35" s="638">
        <f t="shared" si="21"/>
        <v>-53.807509677004418</v>
      </c>
      <c r="V35" s="638">
        <f t="shared" si="21"/>
        <v>-53.108410998298496</v>
      </c>
      <c r="W35" s="638">
        <f t="shared" si="21"/>
        <v>-52.41901054986738</v>
      </c>
      <c r="X35" s="638">
        <f t="shared" si="21"/>
        <v>-51.739246797173109</v>
      </c>
      <c r="Y35" s="638">
        <f t="shared" si="21"/>
        <v>-51.068935560171667</v>
      </c>
      <c r="Z35" s="638">
        <f t="shared" si="21"/>
        <v>-50.40795418644484</v>
      </c>
      <c r="AA35" s="638">
        <f t="shared" si="21"/>
        <v>-49.756149259770609</v>
      </c>
      <c r="AB35" s="638">
        <f t="shared" si="21"/>
        <v>-49.11339802528164</v>
      </c>
      <c r="AC35" s="638">
        <f t="shared" si="21"/>
        <v>-48.479547066748637</v>
      </c>
      <c r="AD35" s="638">
        <f t="shared" si="21"/>
        <v>-47.854473629337008</v>
      </c>
      <c r="AE35" s="639">
        <f t="shared" si="21"/>
        <v>-47.23817778490411</v>
      </c>
    </row>
    <row r="36" spans="1:34" s="545" customFormat="1" ht="30" x14ac:dyDescent="0.2">
      <c r="A36" s="612"/>
      <c r="B36" s="599" t="s">
        <v>61</v>
      </c>
      <c r="C36" s="640" t="s">
        <v>62</v>
      </c>
      <c r="D36" s="640"/>
      <c r="E36" s="641">
        <f>E35/E17</f>
        <v>-15.639399244441341</v>
      </c>
      <c r="F36" s="641">
        <f>F35/F17</f>
        <v>-15.487817381596059</v>
      </c>
      <c r="G36" s="641">
        <f t="shared" ref="G36:AF36" si="22">G35/G17</f>
        <v>-15.337487748929055</v>
      </c>
      <c r="H36" s="641">
        <f t="shared" si="22"/>
        <v>-15.188844841308882</v>
      </c>
      <c r="I36" s="641">
        <f t="shared" si="22"/>
        <v>-15.041750252572893</v>
      </c>
      <c r="J36" s="641">
        <f t="shared" si="22"/>
        <v>-14.391490711585464</v>
      </c>
      <c r="K36" s="641">
        <f t="shared" si="22"/>
        <v>-14.226384698015323</v>
      </c>
      <c r="L36" s="641">
        <f t="shared" si="22"/>
        <v>-14.062888035229863</v>
      </c>
      <c r="M36" s="641">
        <f t="shared" si="22"/>
        <v>-13.901385578828416</v>
      </c>
      <c r="N36" s="641">
        <f t="shared" si="22"/>
        <v>-13.741870168935208</v>
      </c>
      <c r="O36" s="641">
        <f t="shared" si="22"/>
        <v>-13.366202658160848</v>
      </c>
      <c r="P36" s="641">
        <f t="shared" si="22"/>
        <v>-13.213165223064774</v>
      </c>
      <c r="Q36" s="641">
        <f t="shared" si="22"/>
        <v>-13.062027022927698</v>
      </c>
      <c r="R36" s="641">
        <f t="shared" si="22"/>
        <v>-12.912714491595679</v>
      </c>
      <c r="S36" s="641">
        <f t="shared" si="22"/>
        <v>-12.765234759886138</v>
      </c>
      <c r="T36" s="641">
        <f t="shared" si="22"/>
        <v>-12.619573656423166</v>
      </c>
      <c r="U36" s="641">
        <f t="shared" si="22"/>
        <v>-12.455442054862132</v>
      </c>
      <c r="V36" s="641">
        <f t="shared" si="22"/>
        <v>-12.293613657013539</v>
      </c>
      <c r="W36" s="641">
        <f t="shared" si="22"/>
        <v>-12.134030219876708</v>
      </c>
      <c r="X36" s="641">
        <f t="shared" si="22"/>
        <v>-11.976677499345627</v>
      </c>
      <c r="Y36" s="641">
        <f t="shared" si="22"/>
        <v>-11.821512861150849</v>
      </c>
      <c r="Z36" s="641">
        <f t="shared" si="22"/>
        <v>-11.668507913528897</v>
      </c>
      <c r="AA36" s="641">
        <f t="shared" si="22"/>
        <v>-11.517627143465418</v>
      </c>
      <c r="AB36" s="641">
        <f t="shared" si="22"/>
        <v>-11.368842135481861</v>
      </c>
      <c r="AC36" s="641">
        <f t="shared" si="22"/>
        <v>-11.222117376562183</v>
      </c>
      <c r="AD36" s="641">
        <f t="shared" si="22"/>
        <v>-11.077424451235418</v>
      </c>
      <c r="AE36" s="642">
        <f t="shared" si="22"/>
        <v>-10.93476337613521</v>
      </c>
      <c r="AF36" s="560">
        <f t="shared" si="22"/>
        <v>0</v>
      </c>
    </row>
    <row r="37" spans="1:34" s="545" customFormat="1" ht="30.75" thickBot="1" x14ac:dyDescent="0.25">
      <c r="A37" s="643"/>
      <c r="B37" s="644" t="s">
        <v>63</v>
      </c>
      <c r="C37" s="645" t="s">
        <v>64</v>
      </c>
      <c r="D37" s="645"/>
      <c r="E37" s="646">
        <f>E36*312</f>
        <v>-4879.4925642656981</v>
      </c>
      <c r="F37" s="646">
        <f t="shared" ref="F37:AE37" si="23">F36*312</f>
        <v>-4832.1990230579704</v>
      </c>
      <c r="G37" s="646">
        <f t="shared" si="23"/>
        <v>-4785.2961776658649</v>
      </c>
      <c r="H37" s="646">
        <f t="shared" si="23"/>
        <v>-4738.9195904883709</v>
      </c>
      <c r="I37" s="646">
        <f t="shared" si="23"/>
        <v>-4693.0260788027426</v>
      </c>
      <c r="J37" s="646">
        <f t="shared" si="23"/>
        <v>-4490.1451020146642</v>
      </c>
      <c r="K37" s="646">
        <f t="shared" si="23"/>
        <v>-4438.6320257807811</v>
      </c>
      <c r="L37" s="646">
        <f t="shared" si="23"/>
        <v>-4387.6210669917173</v>
      </c>
      <c r="M37" s="646">
        <f t="shared" si="23"/>
        <v>-4337.2323005944654</v>
      </c>
      <c r="N37" s="646">
        <f t="shared" si="23"/>
        <v>-4287.463492707785</v>
      </c>
      <c r="O37" s="646">
        <f t="shared" si="23"/>
        <v>-4170.2552293461849</v>
      </c>
      <c r="P37" s="646">
        <f t="shared" si="23"/>
        <v>-4122.5075495962092</v>
      </c>
      <c r="Q37" s="646">
        <f t="shared" si="23"/>
        <v>-4075.3524311534416</v>
      </c>
      <c r="R37" s="646">
        <f t="shared" si="23"/>
        <v>-4028.7669213778518</v>
      </c>
      <c r="S37" s="646">
        <f t="shared" si="23"/>
        <v>-3982.7532450844751</v>
      </c>
      <c r="T37" s="646">
        <f t="shared" si="23"/>
        <v>-3937.3069808040277</v>
      </c>
      <c r="U37" s="646">
        <f t="shared" si="23"/>
        <v>-3886.0979211169852</v>
      </c>
      <c r="V37" s="646">
        <f t="shared" si="23"/>
        <v>-3835.6074609882244</v>
      </c>
      <c r="W37" s="646">
        <f t="shared" si="23"/>
        <v>-3785.8174286015328</v>
      </c>
      <c r="X37" s="646">
        <f t="shared" si="23"/>
        <v>-3736.7233797958356</v>
      </c>
      <c r="Y37" s="646">
        <f t="shared" si="23"/>
        <v>-3688.312012679065</v>
      </c>
      <c r="Z37" s="646">
        <f t="shared" si="23"/>
        <v>-3640.5744690210158</v>
      </c>
      <c r="AA37" s="646">
        <f t="shared" si="23"/>
        <v>-3593.4996687612106</v>
      </c>
      <c r="AB37" s="646">
        <f t="shared" si="23"/>
        <v>-3547.0787462703406</v>
      </c>
      <c r="AC37" s="646">
        <f t="shared" si="23"/>
        <v>-3501.3006214874013</v>
      </c>
      <c r="AD37" s="646">
        <f t="shared" si="23"/>
        <v>-3456.1564287854503</v>
      </c>
      <c r="AE37" s="647">
        <f t="shared" si="23"/>
        <v>-3411.6461733541855</v>
      </c>
    </row>
    <row r="38" spans="1:34" s="545" customFormat="1" x14ac:dyDescent="0.2">
      <c r="B38" s="648"/>
      <c r="E38" s="560"/>
      <c r="F38" s="560"/>
      <c r="G38" s="560"/>
      <c r="H38" s="560"/>
      <c r="I38" s="560"/>
      <c r="J38" s="560"/>
      <c r="K38" s="560"/>
      <c r="L38" s="560"/>
      <c r="M38" s="560"/>
      <c r="N38" s="560"/>
      <c r="O38" s="560"/>
      <c r="P38" s="560"/>
      <c r="Q38" s="560"/>
      <c r="R38" s="560"/>
      <c r="S38" s="560"/>
      <c r="T38" s="560"/>
      <c r="U38" s="560"/>
      <c r="V38" s="560"/>
      <c r="W38" s="560"/>
      <c r="X38" s="560"/>
      <c r="Y38" s="560"/>
      <c r="Z38" s="560"/>
      <c r="AA38" s="560"/>
      <c r="AB38" s="560"/>
      <c r="AC38" s="560"/>
      <c r="AD38" s="560"/>
      <c r="AE38" s="560"/>
      <c r="AH38" s="649" t="s">
        <v>65</v>
      </c>
    </row>
    <row r="39" spans="1:34" s="545" customFormat="1" x14ac:dyDescent="0.2">
      <c r="B39" s="648"/>
      <c r="E39" s="560"/>
      <c r="F39" s="560"/>
      <c r="G39" s="560"/>
      <c r="H39" s="560"/>
      <c r="I39" s="560"/>
      <c r="J39" s="560"/>
      <c r="K39" s="560"/>
      <c r="L39" s="560"/>
      <c r="M39" s="560"/>
      <c r="N39" s="560"/>
      <c r="O39" s="560"/>
      <c r="P39" s="560"/>
      <c r="Q39" s="560"/>
      <c r="R39" s="560"/>
      <c r="S39" s="560"/>
      <c r="T39" s="560"/>
      <c r="U39" s="560"/>
      <c r="V39" s="560"/>
      <c r="W39" s="560"/>
      <c r="X39" s="560"/>
      <c r="Y39" s="560"/>
      <c r="Z39" s="560"/>
      <c r="AA39" s="560"/>
      <c r="AB39" s="560"/>
      <c r="AC39" s="560"/>
      <c r="AD39" s="560"/>
      <c r="AE39" s="560"/>
      <c r="AH39" s="650"/>
    </row>
    <row r="40" spans="1:34" s="545" customFormat="1" ht="45" x14ac:dyDescent="0.2">
      <c r="B40" s="665" t="s">
        <v>66</v>
      </c>
      <c r="C40" s="666" t="s">
        <v>67</v>
      </c>
      <c r="D40" s="667"/>
      <c r="E40" s="668">
        <f>E32*312/1000</f>
        <v>2705.1424354836377</v>
      </c>
      <c r="F40" s="668">
        <f t="shared" ref="F40:AE41" si="24">F32*312/1000</f>
        <v>2678.923363816029</v>
      </c>
      <c r="G40" s="668">
        <f t="shared" si="24"/>
        <v>2652.9208900454564</v>
      </c>
      <c r="H40" s="668">
        <f t="shared" si="24"/>
        <v>2627.2101686264873</v>
      </c>
      <c r="I40" s="668">
        <f t="shared" si="24"/>
        <v>2601.7672594837127</v>
      </c>
      <c r="J40" s="668">
        <f t="shared" si="24"/>
        <v>2489.2920517784783</v>
      </c>
      <c r="K40" s="668">
        <f t="shared" si="24"/>
        <v>2460.733711609666</v>
      </c>
      <c r="L40" s="668">
        <f t="shared" si="24"/>
        <v>2432.4537403877366</v>
      </c>
      <c r="M40" s="668">
        <f t="shared" si="24"/>
        <v>2404.5187064763045</v>
      </c>
      <c r="N40" s="668">
        <f t="shared" si="24"/>
        <v>2376.9273714340375</v>
      </c>
      <c r="O40" s="668">
        <f t="shared" si="24"/>
        <v>2311.9482690309856</v>
      </c>
      <c r="P40" s="668">
        <f t="shared" si="24"/>
        <v>2285.4774274453675</v>
      </c>
      <c r="Q40" s="668">
        <f t="shared" si="24"/>
        <v>2259.3350959893965</v>
      </c>
      <c r="R40" s="668">
        <f t="shared" si="24"/>
        <v>2233.5085499475558</v>
      </c>
      <c r="S40" s="668">
        <f t="shared" si="24"/>
        <v>2207.9990227344588</v>
      </c>
      <c r="T40" s="668">
        <f t="shared" si="24"/>
        <v>2182.8040631318245</v>
      </c>
      <c r="U40" s="668">
        <f t="shared" si="24"/>
        <v>2154.4142667305341</v>
      </c>
      <c r="V40" s="668">
        <f t="shared" si="24"/>
        <v>2126.4228548199758</v>
      </c>
      <c r="W40" s="668">
        <f t="shared" si="24"/>
        <v>2098.8197531244055</v>
      </c>
      <c r="X40" s="668">
        <f t="shared" si="24"/>
        <v>2071.6024978456699</v>
      </c>
      <c r="Y40" s="668">
        <f t="shared" si="24"/>
        <v>2044.7637145452684</v>
      </c>
      <c r="Z40" s="668">
        <f t="shared" si="24"/>
        <v>2018.2984923086574</v>
      </c>
      <c r="AA40" s="668">
        <f t="shared" si="24"/>
        <v>1992.2006884593159</v>
      </c>
      <c r="AB40" s="668">
        <f t="shared" si="24"/>
        <v>1966.4653879808063</v>
      </c>
      <c r="AC40" s="668">
        <f t="shared" si="24"/>
        <v>1941.0864481966089</v>
      </c>
      <c r="AD40" s="668">
        <f t="shared" si="24"/>
        <v>1916.0589540902861</v>
      </c>
      <c r="AE40" s="668">
        <f t="shared" si="24"/>
        <v>1891.3829085391026</v>
      </c>
      <c r="AF40" s="667"/>
      <c r="AG40" s="667"/>
      <c r="AH40" s="669">
        <f>AVERAGE(E40:AE40)</f>
        <v>2264.1658553356206</v>
      </c>
    </row>
    <row r="41" spans="1:34" s="545" customFormat="1" ht="30" x14ac:dyDescent="0.2">
      <c r="B41" s="665" t="s">
        <v>68</v>
      </c>
      <c r="C41" s="666" t="s">
        <v>69</v>
      </c>
      <c r="D41" s="667"/>
      <c r="E41" s="668">
        <f>E33*312/1000</f>
        <v>10240.299633847213</v>
      </c>
      <c r="F41" s="668">
        <f t="shared" si="24"/>
        <v>10141.047503358333</v>
      </c>
      <c r="G41" s="668">
        <f t="shared" si="24"/>
        <v>10042.615302843054</v>
      </c>
      <c r="H41" s="668">
        <f t="shared" si="24"/>
        <v>9945.2875290152988</v>
      </c>
      <c r="I41" s="668">
        <f t="shared" si="24"/>
        <v>9848.9735568705419</v>
      </c>
      <c r="J41" s="668">
        <f t="shared" si="24"/>
        <v>9423.1993672482949</v>
      </c>
      <c r="K41" s="668">
        <f t="shared" si="24"/>
        <v>9315.091950596985</v>
      </c>
      <c r="L41" s="668">
        <f t="shared" si="24"/>
        <v>9208.0382978390098</v>
      </c>
      <c r="M41" s="668">
        <f t="shared" si="24"/>
        <v>9102.2904030951213</v>
      </c>
      <c r="N41" s="668">
        <f t="shared" si="24"/>
        <v>8997.8435782534689</v>
      </c>
      <c r="O41" s="668">
        <f t="shared" si="24"/>
        <v>8751.8655957940227</v>
      </c>
      <c r="P41" s="668">
        <f t="shared" si="24"/>
        <v>8651.6603918679084</v>
      </c>
      <c r="Q41" s="668">
        <f t="shared" si="24"/>
        <v>8552.6987609663374</v>
      </c>
      <c r="R41" s="668">
        <f t="shared" si="24"/>
        <v>8454.9325337589671</v>
      </c>
      <c r="S41" s="668">
        <f t="shared" si="24"/>
        <v>8358.366379329027</v>
      </c>
      <c r="T41" s="668">
        <f t="shared" si="24"/>
        <v>8262.9910186051784</v>
      </c>
      <c r="U41" s="668">
        <f t="shared" si="24"/>
        <v>8155.5216233231658</v>
      </c>
      <c r="V41" s="668">
        <f t="shared" si="24"/>
        <v>8049.5603100190456</v>
      </c>
      <c r="W41" s="668">
        <f t="shared" si="24"/>
        <v>7945.0689425855007</v>
      </c>
      <c r="X41" s="668">
        <f t="shared" si="24"/>
        <v>7842.0381943301581</v>
      </c>
      <c r="Y41" s="668">
        <f t="shared" si="24"/>
        <v>7740.4401493625646</v>
      </c>
      <c r="Z41" s="668">
        <f t="shared" si="24"/>
        <v>7640.2562174466857</v>
      </c>
      <c r="AA41" s="668">
        <f t="shared" si="24"/>
        <v>7541.4631455192712</v>
      </c>
      <c r="AB41" s="668">
        <f t="shared" si="24"/>
        <v>7444.0423278165936</v>
      </c>
      <c r="AC41" s="668">
        <f t="shared" si="24"/>
        <v>7347.9705112754136</v>
      </c>
      <c r="AD41" s="668">
        <f t="shared" si="24"/>
        <v>7253.2290901319948</v>
      </c>
      <c r="AE41" s="668">
        <f t="shared" si="24"/>
        <v>7159.8180752782018</v>
      </c>
      <c r="AF41" s="667"/>
      <c r="AG41" s="667"/>
      <c r="AH41" s="669">
        <f>AVERAGE(E41:AE41)</f>
        <v>8570.9855700139742</v>
      </c>
    </row>
    <row r="42" spans="1:34" s="545" customFormat="1" ht="30" x14ac:dyDescent="0.2">
      <c r="B42" s="670" t="s">
        <v>70</v>
      </c>
      <c r="C42" s="666" t="s">
        <v>71</v>
      </c>
      <c r="D42" s="667"/>
      <c r="E42" s="668">
        <f>E35*312/1000</f>
        <v>-21.079407877627819</v>
      </c>
      <c r="F42" s="668">
        <f t="shared" ref="F42:AE42" si="25">F35*312/1000</f>
        <v>-20.875099779610434</v>
      </c>
      <c r="G42" s="668">
        <f t="shared" si="25"/>
        <v>-20.67247948751654</v>
      </c>
      <c r="H42" s="668">
        <f t="shared" si="25"/>
        <v>-20.472132630909766</v>
      </c>
      <c r="I42" s="668">
        <f t="shared" si="25"/>
        <v>-20.273872660427848</v>
      </c>
      <c r="J42" s="668">
        <f t="shared" si="25"/>
        <v>-19.397426840703353</v>
      </c>
      <c r="K42" s="668">
        <f t="shared" si="25"/>
        <v>-19.174890351372973</v>
      </c>
      <c r="L42" s="668">
        <f t="shared" si="25"/>
        <v>-18.95452300940422</v>
      </c>
      <c r="M42" s="668">
        <f t="shared" si="25"/>
        <v>-18.736843538568092</v>
      </c>
      <c r="N42" s="668">
        <f t="shared" si="25"/>
        <v>-18.521842288497631</v>
      </c>
      <c r="O42" s="668">
        <f t="shared" si="25"/>
        <v>-18.015502590775519</v>
      </c>
      <c r="P42" s="668">
        <f t="shared" si="25"/>
        <v>-17.809232614255627</v>
      </c>
      <c r="Q42" s="668">
        <f t="shared" si="25"/>
        <v>-17.605522502582868</v>
      </c>
      <c r="R42" s="668">
        <f t="shared" si="25"/>
        <v>-17.404273100352324</v>
      </c>
      <c r="S42" s="668">
        <f t="shared" si="25"/>
        <v>-17.205494018764934</v>
      </c>
      <c r="T42" s="668">
        <f t="shared" si="25"/>
        <v>-17.009166157073398</v>
      </c>
      <c r="U42" s="668">
        <f t="shared" si="25"/>
        <v>-16.787943019225377</v>
      </c>
      <c r="V42" s="668">
        <f t="shared" si="25"/>
        <v>-16.569824231469131</v>
      </c>
      <c r="W42" s="668">
        <f t="shared" si="25"/>
        <v>-16.354731291558622</v>
      </c>
      <c r="X42" s="668">
        <f t="shared" si="25"/>
        <v>-16.142645000718009</v>
      </c>
      <c r="Y42" s="668">
        <f t="shared" si="25"/>
        <v>-15.933507894773561</v>
      </c>
      <c r="Z42" s="668">
        <f t="shared" si="25"/>
        <v>-15.727281706170791</v>
      </c>
      <c r="AA42" s="668">
        <f t="shared" si="25"/>
        <v>-15.52391856904843</v>
      </c>
      <c r="AB42" s="668">
        <f t="shared" si="25"/>
        <v>-15.323380183887872</v>
      </c>
      <c r="AC42" s="668">
        <f t="shared" si="25"/>
        <v>-15.125618684825575</v>
      </c>
      <c r="AD42" s="668">
        <f t="shared" si="25"/>
        <v>-14.930595772353147</v>
      </c>
      <c r="AE42" s="668">
        <f t="shared" si="25"/>
        <v>-14.738311468890082</v>
      </c>
      <c r="AF42" s="667"/>
      <c r="AG42" s="667"/>
      <c r="AH42" s="669">
        <f>AVERAGE(E42:AE42)</f>
        <v>-17.643165454494959</v>
      </c>
    </row>
    <row r="43" spans="1:34" s="545" customFormat="1" x14ac:dyDescent="0.2">
      <c r="B43" s="648"/>
      <c r="E43" s="560"/>
      <c r="F43" s="577"/>
      <c r="G43" s="577"/>
      <c r="H43" s="577"/>
      <c r="I43" s="577"/>
      <c r="J43" s="577"/>
      <c r="K43" s="577"/>
      <c r="L43" s="577"/>
      <c r="M43" s="577"/>
      <c r="N43" s="577"/>
      <c r="O43" s="577"/>
      <c r="P43" s="577"/>
      <c r="Q43" s="577"/>
      <c r="R43" s="577"/>
      <c r="S43" s="577"/>
      <c r="T43" s="577"/>
      <c r="U43" s="577"/>
      <c r="V43" s="577"/>
      <c r="W43" s="577"/>
      <c r="X43" s="577"/>
      <c r="Y43" s="577"/>
      <c r="Z43" s="577"/>
      <c r="AA43" s="577"/>
      <c r="AB43" s="577"/>
      <c r="AC43" s="577"/>
      <c r="AD43" s="651"/>
      <c r="AE43" s="651"/>
    </row>
    <row r="44" spans="1:34" s="545" customFormat="1" x14ac:dyDescent="0.2">
      <c r="D44" s="577"/>
      <c r="E44" s="577"/>
      <c r="F44" s="577"/>
      <c r="G44" s="577"/>
      <c r="H44" s="577"/>
      <c r="I44" s="577"/>
      <c r="J44" s="577"/>
      <c r="K44" s="577"/>
      <c r="L44" s="577"/>
      <c r="M44" s="577"/>
      <c r="N44" s="577"/>
      <c r="O44" s="577"/>
      <c r="P44" s="577"/>
      <c r="Q44" s="577"/>
      <c r="R44" s="577"/>
      <c r="S44" s="577"/>
      <c r="T44" s="577"/>
      <c r="U44" s="577"/>
      <c r="V44" s="577"/>
      <c r="W44" s="577"/>
      <c r="X44" s="577"/>
      <c r="Y44" s="577"/>
      <c r="Z44" s="577"/>
      <c r="AA44" s="577"/>
      <c r="AB44" s="577"/>
      <c r="AC44" s="577"/>
      <c r="AD44" s="651"/>
      <c r="AE44" s="651"/>
    </row>
    <row r="45" spans="1:34" s="545" customFormat="1" x14ac:dyDescent="0.2">
      <c r="B45" s="591" t="s">
        <v>72</v>
      </c>
      <c r="D45" s="560"/>
      <c r="AD45" s="652"/>
      <c r="AE45" s="652"/>
    </row>
    <row r="46" spans="1:34" s="545" customFormat="1" ht="15.75" thickBot="1" x14ac:dyDescent="0.25">
      <c r="AD46" s="652"/>
      <c r="AE46" s="652"/>
    </row>
    <row r="47" spans="1:34" s="545" customFormat="1" ht="30" x14ac:dyDescent="0.2">
      <c r="B47" s="653" t="s">
        <v>73</v>
      </c>
      <c r="C47" s="654">
        <v>38.994132439228835</v>
      </c>
      <c r="D47" s="655" t="s">
        <v>74</v>
      </c>
      <c r="AD47" s="652"/>
      <c r="AE47" s="652"/>
    </row>
    <row r="48" spans="1:34" s="545" customFormat="1" ht="30" x14ac:dyDescent="0.2">
      <c r="B48" s="656" t="s">
        <v>75</v>
      </c>
      <c r="C48" s="657">
        <v>147.91589829561332</v>
      </c>
      <c r="D48" s="658" t="s">
        <v>76</v>
      </c>
      <c r="AD48" s="652"/>
      <c r="AE48" s="652"/>
    </row>
    <row r="49" spans="2:31" s="545" customFormat="1" ht="15.75" thickBot="1" x14ac:dyDescent="0.25">
      <c r="B49" s="648"/>
      <c r="AD49" s="652"/>
      <c r="AE49" s="652"/>
    </row>
    <row r="50" spans="2:31" s="545" customFormat="1" ht="30" x14ac:dyDescent="0.2">
      <c r="B50" s="659" t="s">
        <v>77</v>
      </c>
      <c r="C50" s="660"/>
      <c r="D50" s="660"/>
      <c r="E50" s="660" t="s">
        <v>78</v>
      </c>
      <c r="F50" s="654" t="s">
        <v>79</v>
      </c>
      <c r="AD50" s="652"/>
      <c r="AE50" s="652"/>
    </row>
    <row r="51" spans="2:31" s="545" customFormat="1" ht="30" x14ac:dyDescent="0.2">
      <c r="B51" s="656" t="s">
        <v>80</v>
      </c>
      <c r="C51" s="607">
        <v>6</v>
      </c>
      <c r="D51" s="607"/>
      <c r="E51" s="607" t="s">
        <v>81</v>
      </c>
      <c r="F51" s="657" t="s">
        <v>82</v>
      </c>
      <c r="AD51" s="652"/>
      <c r="AE51" s="652"/>
    </row>
    <row r="52" spans="2:31" s="545" customFormat="1" ht="30" x14ac:dyDescent="0.2">
      <c r="B52" s="656" t="s">
        <v>83</v>
      </c>
      <c r="C52" s="661">
        <v>0.72</v>
      </c>
      <c r="D52" s="607"/>
      <c r="E52" s="607" t="s">
        <v>84</v>
      </c>
      <c r="F52" s="657" t="s">
        <v>85</v>
      </c>
      <c r="AD52" s="652"/>
      <c r="AE52" s="652"/>
    </row>
    <row r="53" spans="2:31" s="545" customFormat="1" x14ac:dyDescent="0.2">
      <c r="B53" s="656" t="s">
        <v>86</v>
      </c>
      <c r="C53" s="607">
        <f>C51*C52</f>
        <v>4.32</v>
      </c>
      <c r="D53" s="607"/>
      <c r="E53" s="607" t="s">
        <v>87</v>
      </c>
      <c r="F53" s="657"/>
      <c r="AD53" s="652"/>
      <c r="AE53" s="652"/>
    </row>
    <row r="54" spans="2:31" s="545" customFormat="1" ht="90" x14ac:dyDescent="0.2">
      <c r="B54" s="656" t="s">
        <v>88</v>
      </c>
      <c r="C54" s="661">
        <v>0.45</v>
      </c>
      <c r="D54" s="607"/>
      <c r="E54" s="607" t="s">
        <v>89</v>
      </c>
      <c r="F54" s="657" t="s">
        <v>90</v>
      </c>
      <c r="AD54" s="652"/>
      <c r="AE54" s="652"/>
    </row>
    <row r="55" spans="2:31" s="545" customFormat="1" ht="30" x14ac:dyDescent="0.2">
      <c r="B55" s="656" t="s">
        <v>91</v>
      </c>
      <c r="C55" s="662">
        <v>0.79300000000000004</v>
      </c>
      <c r="D55" s="607"/>
      <c r="E55" s="607"/>
      <c r="F55" s="657"/>
      <c r="AD55" s="652"/>
      <c r="AE55" s="652"/>
    </row>
    <row r="56" spans="2:31" s="545" customFormat="1" x14ac:dyDescent="0.2">
      <c r="B56" s="648"/>
      <c r="AD56" s="652"/>
      <c r="AE56" s="652"/>
    </row>
    <row r="57" spans="2:31" s="545" customFormat="1" x14ac:dyDescent="0.2">
      <c r="D57" s="577"/>
      <c r="E57" s="577"/>
      <c r="AD57" s="652"/>
      <c r="AE57" s="652"/>
    </row>
    <row r="58" spans="2:31" s="545" customFormat="1" hidden="1" x14ac:dyDescent="0.2">
      <c r="B58" s="591" t="s">
        <v>92</v>
      </c>
      <c r="AD58" s="652"/>
      <c r="AE58" s="652"/>
    </row>
    <row r="59" spans="2:31" s="545" customFormat="1" ht="30" hidden="1" x14ac:dyDescent="0.2">
      <c r="B59" s="648" t="s">
        <v>93</v>
      </c>
      <c r="C59" s="545">
        <v>15699</v>
      </c>
      <c r="AD59" s="652"/>
      <c r="AE59" s="652"/>
    </row>
    <row r="60" spans="2:31" s="545" customFormat="1" ht="30" hidden="1" x14ac:dyDescent="0.2">
      <c r="B60" s="648" t="s">
        <v>94</v>
      </c>
      <c r="C60" s="545">
        <v>34442</v>
      </c>
      <c r="AD60" s="652"/>
      <c r="AE60" s="652"/>
    </row>
    <row r="61" spans="2:31" s="545" customFormat="1" ht="30" hidden="1" x14ac:dyDescent="0.2">
      <c r="B61" s="648" t="s">
        <v>95</v>
      </c>
      <c r="C61" s="545">
        <v>10314</v>
      </c>
      <c r="AD61" s="652"/>
      <c r="AE61" s="652"/>
    </row>
    <row r="62" spans="2:31" s="545" customFormat="1" hidden="1" x14ac:dyDescent="0.2">
      <c r="B62" s="648" t="s">
        <v>96</v>
      </c>
      <c r="C62" s="545">
        <v>233.6</v>
      </c>
      <c r="AD62" s="652"/>
      <c r="AE62" s="652"/>
    </row>
    <row r="63" spans="2:31" s="545" customFormat="1" hidden="1" x14ac:dyDescent="0.2">
      <c r="B63" s="648" t="s">
        <v>97</v>
      </c>
      <c r="C63" s="545">
        <v>124.3</v>
      </c>
      <c r="AD63" s="652"/>
      <c r="AE63" s="652"/>
    </row>
    <row r="64" spans="2:31" s="545" customFormat="1" ht="30" hidden="1" x14ac:dyDescent="0.2">
      <c r="B64" s="648" t="s">
        <v>98</v>
      </c>
      <c r="C64" s="545">
        <f>(C59+C60)/C62</f>
        <v>214.64469178082192</v>
      </c>
      <c r="AD64" s="652"/>
      <c r="AE64" s="652"/>
    </row>
    <row r="65" spans="2:31" s="545" customFormat="1" ht="30" hidden="1" x14ac:dyDescent="0.2">
      <c r="B65" s="648" t="s">
        <v>99</v>
      </c>
      <c r="C65" s="545">
        <f>C61/C63</f>
        <v>82.976669348350768</v>
      </c>
      <c r="AD65" s="652"/>
      <c r="AE65" s="652"/>
    </row>
    <row r="66" spans="2:31" s="545" customFormat="1" hidden="1" x14ac:dyDescent="0.2">
      <c r="B66" s="648" t="s">
        <v>100</v>
      </c>
      <c r="C66" s="545">
        <v>50141</v>
      </c>
      <c r="AD66" s="652"/>
      <c r="AE66" s="652"/>
    </row>
    <row r="67" spans="2:31" s="545" customFormat="1" hidden="1" x14ac:dyDescent="0.2">
      <c r="B67" s="545" t="s">
        <v>101</v>
      </c>
      <c r="C67" s="545">
        <v>29760</v>
      </c>
      <c r="AD67" s="652"/>
      <c r="AE67" s="652"/>
    </row>
    <row r="68" spans="2:31" s="545" customFormat="1" ht="30" hidden="1" x14ac:dyDescent="0.2">
      <c r="B68" s="648" t="s">
        <v>102</v>
      </c>
      <c r="C68" s="545">
        <f>C66/C62</f>
        <v>214.64469178082192</v>
      </c>
      <c r="AD68" s="652"/>
      <c r="AE68" s="652"/>
    </row>
    <row r="69" spans="2:31" s="545" customFormat="1" ht="30" hidden="1" x14ac:dyDescent="0.2">
      <c r="B69" s="648" t="s">
        <v>103</v>
      </c>
      <c r="C69" s="545">
        <f>C67/C63</f>
        <v>239.42075623491553</v>
      </c>
      <c r="AD69" s="652"/>
      <c r="AE69" s="652"/>
    </row>
    <row r="70" spans="2:31" s="545" customFormat="1" ht="30" hidden="1" x14ac:dyDescent="0.2">
      <c r="B70" s="648" t="s">
        <v>104</v>
      </c>
      <c r="C70" s="591">
        <f>(C59+C60+C61)/(C62+C63)</f>
        <v>168.91589829561332</v>
      </c>
      <c r="AD70" s="652"/>
      <c r="AE70" s="652"/>
    </row>
    <row r="71" spans="2:31" s="545" customFormat="1" ht="30" hidden="1" x14ac:dyDescent="0.2">
      <c r="B71" s="648" t="s">
        <v>105</v>
      </c>
      <c r="C71" s="591">
        <f>SUM(C66:C67)/SUM(C62:C63)</f>
        <v>223.24951103660243</v>
      </c>
      <c r="AD71" s="652"/>
      <c r="AE71" s="652"/>
    </row>
    <row r="72" spans="2:31" s="545" customFormat="1" hidden="1" x14ac:dyDescent="0.2">
      <c r="B72" s="648"/>
      <c r="AD72" s="652"/>
      <c r="AE72" s="652"/>
    </row>
    <row r="73" spans="2:31" s="545" customFormat="1" hidden="1" x14ac:dyDescent="0.2">
      <c r="B73" s="648" t="s">
        <v>106</v>
      </c>
      <c r="E73" s="560">
        <f>E11/312*C70</f>
        <v>37558.376219299884</v>
      </c>
      <c r="F73" s="545">
        <v>0</v>
      </c>
      <c r="G73" s="545">
        <v>0</v>
      </c>
      <c r="H73" s="545">
        <v>0</v>
      </c>
      <c r="I73" s="545">
        <v>0</v>
      </c>
    </row>
    <row r="74" spans="2:31" s="545" customFormat="1" hidden="1" x14ac:dyDescent="0.2">
      <c r="B74" s="648" t="s">
        <v>107</v>
      </c>
      <c r="E74" s="560">
        <f>E73*312/1000</f>
        <v>11718.213380421565</v>
      </c>
      <c r="AD74" s="652"/>
      <c r="AE74" s="652"/>
    </row>
    <row r="75" spans="2:31" s="545" customFormat="1" hidden="1" x14ac:dyDescent="0.2">
      <c r="B75" s="648" t="s">
        <v>108</v>
      </c>
      <c r="E75" s="572">
        <f>E11/312*C71</f>
        <v>49639.431284397979</v>
      </c>
      <c r="AD75" s="652"/>
      <c r="AE75" s="652"/>
    </row>
    <row r="76" spans="2:31" s="545" customFormat="1" hidden="1" x14ac:dyDescent="0.2">
      <c r="B76" s="648" t="s">
        <v>109</v>
      </c>
      <c r="E76" s="560">
        <f>E75*312/1000</f>
        <v>15487.50256073217</v>
      </c>
      <c r="AD76" s="652"/>
      <c r="AE76" s="652"/>
    </row>
    <row r="77" spans="2:31" s="545" customFormat="1" hidden="1" x14ac:dyDescent="0.2">
      <c r="B77" s="648" t="s">
        <v>110</v>
      </c>
      <c r="E77" s="560">
        <f>E76-E74</f>
        <v>3769.2891803106049</v>
      </c>
      <c r="AD77" s="652"/>
      <c r="AE77" s="652"/>
    </row>
    <row r="78" spans="2:31" s="545" customFormat="1" ht="30" hidden="1" x14ac:dyDescent="0.2">
      <c r="B78" s="648" t="s">
        <v>111</v>
      </c>
      <c r="E78" s="663">
        <f>E75/E14</f>
        <v>3.2646663272580083</v>
      </c>
      <c r="AD78" s="652"/>
      <c r="AE78" s="652"/>
    </row>
    <row r="79" spans="2:31" s="545" customFormat="1" ht="30" hidden="1" x14ac:dyDescent="0.2">
      <c r="B79" s="648" t="s">
        <v>112</v>
      </c>
      <c r="E79" s="560" t="e">
        <f>E75/#REF!</f>
        <v>#REF!</v>
      </c>
      <c r="AD79" s="652"/>
      <c r="AE79" s="652"/>
    </row>
    <row r="80" spans="2:31" s="545" customFormat="1" ht="30" hidden="1" x14ac:dyDescent="0.2">
      <c r="B80" s="648" t="s">
        <v>113</v>
      </c>
      <c r="E80" s="560" t="e">
        <f>E76/#REF!</f>
        <v>#REF!</v>
      </c>
      <c r="AD80" s="652"/>
      <c r="AE80" s="652"/>
    </row>
    <row r="81" spans="2:31" s="545" customFormat="1" hidden="1" x14ac:dyDescent="0.2">
      <c r="B81" s="648" t="s">
        <v>114</v>
      </c>
      <c r="E81" s="560" t="e">
        <f>E79-E80</f>
        <v>#REF!</v>
      </c>
      <c r="AD81" s="652"/>
      <c r="AE81" s="652"/>
    </row>
    <row r="82" spans="2:31" s="545" customFormat="1" hidden="1" x14ac:dyDescent="0.2">
      <c r="B82" s="648"/>
      <c r="E82" s="663"/>
      <c r="AD82" s="652"/>
      <c r="AE82" s="652"/>
    </row>
    <row r="83" spans="2:31" s="545" customFormat="1" ht="30" hidden="1" x14ac:dyDescent="0.2">
      <c r="B83" s="648" t="s">
        <v>115</v>
      </c>
      <c r="C83" s="545">
        <v>5948</v>
      </c>
      <c r="E83" s="560"/>
      <c r="AD83" s="652"/>
      <c r="AE83" s="652"/>
    </row>
    <row r="84" spans="2:31" s="545" customFormat="1" ht="30" hidden="1" x14ac:dyDescent="0.2">
      <c r="B84" s="648" t="s">
        <v>116</v>
      </c>
      <c r="C84" s="545">
        <v>8008</v>
      </c>
      <c r="AD84" s="652"/>
      <c r="AE84" s="652"/>
    </row>
    <row r="85" spans="2:31" s="545" customFormat="1" ht="30" hidden="1" x14ac:dyDescent="0.2">
      <c r="B85" s="648" t="s">
        <v>117</v>
      </c>
      <c r="C85" s="545">
        <v>0</v>
      </c>
      <c r="AD85" s="652"/>
      <c r="AE85" s="652"/>
    </row>
    <row r="86" spans="2:31" s="545" customFormat="1" hidden="1" x14ac:dyDescent="0.2">
      <c r="B86" s="648" t="s">
        <v>118</v>
      </c>
      <c r="C86" s="545">
        <f>233.6</f>
        <v>233.6</v>
      </c>
      <c r="AD86" s="652"/>
      <c r="AE86" s="652"/>
    </row>
    <row r="87" spans="2:31" s="545" customFormat="1" hidden="1" x14ac:dyDescent="0.2">
      <c r="B87" s="648" t="s">
        <v>119</v>
      </c>
      <c r="C87" s="545">
        <v>124.3</v>
      </c>
      <c r="AD87" s="652"/>
      <c r="AE87" s="652"/>
    </row>
    <row r="88" spans="2:31" s="545" customFormat="1" ht="30" hidden="1" x14ac:dyDescent="0.2">
      <c r="B88" s="648" t="s">
        <v>120</v>
      </c>
      <c r="C88" s="545">
        <f>(C83)/C86</f>
        <v>25.462328767123289</v>
      </c>
      <c r="AD88" s="652"/>
      <c r="AE88" s="652"/>
    </row>
    <row r="89" spans="2:31" s="545" customFormat="1" ht="30" hidden="1" x14ac:dyDescent="0.2">
      <c r="B89" s="648" t="s">
        <v>121</v>
      </c>
      <c r="C89" s="545">
        <f>C84/C87</f>
        <v>64.424778761061944</v>
      </c>
      <c r="AD89" s="652"/>
      <c r="AE89" s="652"/>
    </row>
    <row r="90" spans="2:31" s="545" customFormat="1" ht="30" hidden="1" x14ac:dyDescent="0.2">
      <c r="B90" s="648" t="s">
        <v>122</v>
      </c>
      <c r="C90" s="545">
        <v>40774</v>
      </c>
      <c r="AD90" s="652"/>
      <c r="AE90" s="652"/>
    </row>
    <row r="91" spans="2:31" s="545" customFormat="1" hidden="1" x14ac:dyDescent="0.2">
      <c r="B91" s="545" t="s">
        <v>123</v>
      </c>
      <c r="C91" s="545">
        <v>24201</v>
      </c>
      <c r="AD91" s="652"/>
      <c r="AE91" s="652"/>
    </row>
    <row r="92" spans="2:31" s="545" customFormat="1" ht="30" hidden="1" x14ac:dyDescent="0.2">
      <c r="B92" s="648" t="s">
        <v>124</v>
      </c>
      <c r="C92" s="545">
        <f>C90/C86</f>
        <v>174.54623287671234</v>
      </c>
      <c r="AD92" s="652"/>
      <c r="AE92" s="652"/>
    </row>
    <row r="93" spans="2:31" s="545" customFormat="1" ht="30" hidden="1" x14ac:dyDescent="0.2">
      <c r="B93" s="648" t="s">
        <v>125</v>
      </c>
      <c r="C93" s="545">
        <f>C91/C87</f>
        <v>194.69831053901851</v>
      </c>
      <c r="AD93" s="652"/>
      <c r="AE93" s="652"/>
    </row>
    <row r="94" spans="2:31" s="545" customFormat="1" ht="30" hidden="1" x14ac:dyDescent="0.2">
      <c r="B94" s="648" t="s">
        <v>126</v>
      </c>
      <c r="C94" s="591">
        <f>(C83+C84+C85)/(C86+C87)</f>
        <v>38.994132439228835</v>
      </c>
      <c r="AD94" s="652"/>
      <c r="AE94" s="652"/>
    </row>
    <row r="95" spans="2:31" s="545" customFormat="1" ht="30" hidden="1" x14ac:dyDescent="0.2">
      <c r="B95" s="648" t="s">
        <v>127</v>
      </c>
      <c r="C95" s="591">
        <f>SUM(C90:C91)/SUM(C86:C87)</f>
        <v>181.54512433640684</v>
      </c>
      <c r="AD95" s="652"/>
      <c r="AE95" s="652"/>
    </row>
    <row r="96" spans="2:31" s="545" customFormat="1" hidden="1" x14ac:dyDescent="0.2">
      <c r="AD96" s="652"/>
      <c r="AE96" s="652"/>
    </row>
    <row r="97" spans="2:31" s="545" customFormat="1" hidden="1" x14ac:dyDescent="0.2">
      <c r="AD97" s="652"/>
      <c r="AE97" s="652"/>
    </row>
    <row r="98" spans="2:31" s="545" customFormat="1" hidden="1" x14ac:dyDescent="0.2">
      <c r="B98" s="648" t="s">
        <v>128</v>
      </c>
      <c r="E98" s="560">
        <f>E11/312*C94</f>
        <v>8670.3283188578134</v>
      </c>
      <c r="AD98" s="652"/>
      <c r="AE98" s="652"/>
    </row>
    <row r="99" spans="2:31" s="545" customFormat="1" hidden="1" x14ac:dyDescent="0.2">
      <c r="B99" s="648" t="s">
        <v>129</v>
      </c>
      <c r="E99" s="560">
        <f>E98*312/1000</f>
        <v>2705.1424354836377</v>
      </c>
      <c r="AD99" s="652"/>
      <c r="AE99" s="652"/>
    </row>
    <row r="100" spans="2:31" s="545" customFormat="1" hidden="1" x14ac:dyDescent="0.2">
      <c r="B100" s="648" t="s">
        <v>130</v>
      </c>
      <c r="E100" s="572">
        <f>E11*C95/312</f>
        <v>40366.479114200803</v>
      </c>
      <c r="AD100" s="652"/>
      <c r="AE100" s="652"/>
    </row>
    <row r="101" spans="2:31" s="545" customFormat="1" hidden="1" x14ac:dyDescent="0.2">
      <c r="B101" s="648" t="s">
        <v>131</v>
      </c>
      <c r="E101" s="560">
        <f>E100*312/1000</f>
        <v>12594.341483630649</v>
      </c>
      <c r="AD101" s="652"/>
      <c r="AE101" s="652"/>
    </row>
    <row r="102" spans="2:31" s="545" customFormat="1" hidden="1" x14ac:dyDescent="0.2">
      <c r="B102" s="648" t="s">
        <v>132</v>
      </c>
      <c r="E102" s="560">
        <f>E101-E99</f>
        <v>9889.1990481470111</v>
      </c>
      <c r="AD102" s="652"/>
      <c r="AE102" s="652"/>
    </row>
    <row r="103" spans="2:31" s="545" customFormat="1" ht="30" hidden="1" x14ac:dyDescent="0.2">
      <c r="B103" s="648" t="s">
        <v>133</v>
      </c>
      <c r="E103" s="663">
        <f>E100/E14</f>
        <v>2.6548065057206927</v>
      </c>
      <c r="AD103" s="652"/>
      <c r="AE103" s="652"/>
    </row>
    <row r="104" spans="2:31" s="545" customFormat="1" ht="30" hidden="1" x14ac:dyDescent="0.2">
      <c r="B104" s="648" t="s">
        <v>134</v>
      </c>
      <c r="E104" s="560">
        <f>E100/E17</f>
        <v>9344.0923875464814</v>
      </c>
      <c r="AD104" s="652"/>
      <c r="AE104" s="652"/>
    </row>
    <row r="105" spans="2:31" s="545" customFormat="1" ht="30" hidden="1" x14ac:dyDescent="0.2">
      <c r="B105" s="648" t="s">
        <v>135</v>
      </c>
      <c r="E105" s="560">
        <f>E98/E17</f>
        <v>2007.0204441800493</v>
      </c>
      <c r="AD105" s="652"/>
      <c r="AE105" s="652"/>
    </row>
    <row r="106" spans="2:31" s="545" customFormat="1" hidden="1" x14ac:dyDescent="0.2">
      <c r="AD106" s="652"/>
      <c r="AE106" s="652"/>
    </row>
    <row r="107" spans="2:31" s="545" customFormat="1" x14ac:dyDescent="0.2">
      <c r="AD107" s="652"/>
      <c r="AE107" s="652"/>
    </row>
    <row r="108" spans="2:31" s="545" customFormat="1" x14ac:dyDescent="0.2">
      <c r="AD108" s="652"/>
      <c r="AE108" s="652"/>
    </row>
    <row r="109" spans="2:31" s="545" customFormat="1" x14ac:dyDescent="0.2">
      <c r="AD109" s="652"/>
      <c r="AE109" s="652"/>
    </row>
    <row r="110" spans="2:31" s="545" customFormat="1" x14ac:dyDescent="0.2">
      <c r="AD110" s="652"/>
      <c r="AE110" s="652"/>
    </row>
    <row r="111" spans="2:31" s="545" customFormat="1" x14ac:dyDescent="0.2">
      <c r="AD111" s="652"/>
      <c r="AE111" s="652"/>
    </row>
    <row r="112" spans="2:31" s="545" customFormat="1" x14ac:dyDescent="0.2">
      <c r="AD112" s="652"/>
      <c r="AE112" s="652"/>
    </row>
    <row r="113" spans="30:31" s="545" customFormat="1" x14ac:dyDescent="0.2">
      <c r="AD113" s="652"/>
      <c r="AE113" s="652"/>
    </row>
    <row r="114" spans="30:31" s="545" customFormat="1" x14ac:dyDescent="0.2">
      <c r="AD114" s="652"/>
      <c r="AE114" s="652"/>
    </row>
    <row r="115" spans="30:31" s="545" customFormat="1" x14ac:dyDescent="0.2">
      <c r="AD115" s="652"/>
      <c r="AE115" s="652"/>
    </row>
    <row r="116" spans="30:31" s="545" customFormat="1" x14ac:dyDescent="0.2">
      <c r="AD116" s="652"/>
      <c r="AE116" s="652"/>
    </row>
    <row r="117" spans="30:31" s="545" customFormat="1" x14ac:dyDescent="0.2">
      <c r="AD117" s="652"/>
      <c r="AE117" s="652"/>
    </row>
    <row r="118" spans="30:31" s="545" customFormat="1" x14ac:dyDescent="0.2">
      <c r="AD118" s="652"/>
      <c r="AE118" s="652"/>
    </row>
    <row r="119" spans="30:31" s="545" customFormat="1" x14ac:dyDescent="0.2">
      <c r="AD119" s="652"/>
      <c r="AE119" s="652"/>
    </row>
    <row r="120" spans="30:31" s="545" customFormat="1" x14ac:dyDescent="0.2">
      <c r="AD120" s="652"/>
      <c r="AE120" s="652"/>
    </row>
    <row r="121" spans="30:31" s="545" customFormat="1" x14ac:dyDescent="0.2">
      <c r="AD121" s="652"/>
      <c r="AE121" s="652"/>
    </row>
    <row r="122" spans="30:31" s="545" customFormat="1" x14ac:dyDescent="0.2">
      <c r="AD122" s="652"/>
      <c r="AE122" s="652"/>
    </row>
    <row r="123" spans="30:31" s="545" customFormat="1" x14ac:dyDescent="0.2">
      <c r="AD123" s="652"/>
      <c r="AE123" s="652"/>
    </row>
    <row r="124" spans="30:31" s="545" customFormat="1" x14ac:dyDescent="0.2">
      <c r="AD124" s="652"/>
      <c r="AE124" s="652"/>
    </row>
    <row r="125" spans="30:31" s="545" customFormat="1" x14ac:dyDescent="0.2">
      <c r="AD125" s="652"/>
      <c r="AE125" s="652"/>
    </row>
    <row r="126" spans="30:31" s="545" customFormat="1" x14ac:dyDescent="0.2">
      <c r="AD126" s="652"/>
      <c r="AE126" s="652"/>
    </row>
    <row r="127" spans="30:31" s="545" customFormat="1" x14ac:dyDescent="0.2">
      <c r="AD127" s="652"/>
      <c r="AE127" s="652"/>
    </row>
    <row r="128" spans="30:31" s="545" customFormat="1" x14ac:dyDescent="0.2">
      <c r="AD128" s="652"/>
      <c r="AE128" s="652"/>
    </row>
    <row r="129" spans="30:31" s="545" customFormat="1" x14ac:dyDescent="0.2">
      <c r="AD129" s="652"/>
      <c r="AE129" s="652"/>
    </row>
    <row r="130" spans="30:31" s="545" customFormat="1" x14ac:dyDescent="0.2">
      <c r="AD130" s="652"/>
      <c r="AE130" s="652"/>
    </row>
    <row r="131" spans="30:31" s="545" customFormat="1" x14ac:dyDescent="0.2">
      <c r="AD131" s="652"/>
      <c r="AE131" s="652"/>
    </row>
    <row r="132" spans="30:31" s="545" customFormat="1" x14ac:dyDescent="0.2">
      <c r="AD132" s="652"/>
      <c r="AE132" s="652"/>
    </row>
    <row r="133" spans="30:31" s="545" customFormat="1" x14ac:dyDescent="0.2">
      <c r="AD133" s="652"/>
      <c r="AE133" s="652"/>
    </row>
    <row r="134" spans="30:31" s="545" customFormat="1" x14ac:dyDescent="0.2">
      <c r="AD134" s="652"/>
      <c r="AE134" s="652"/>
    </row>
    <row r="135" spans="30:31" s="545" customFormat="1" x14ac:dyDescent="0.2">
      <c r="AD135" s="652"/>
      <c r="AE135" s="652"/>
    </row>
    <row r="136" spans="30:31" s="545" customFormat="1" x14ac:dyDescent="0.2">
      <c r="AD136" s="652"/>
      <c r="AE136" s="652"/>
    </row>
    <row r="137" spans="30:31" s="545" customFormat="1" x14ac:dyDescent="0.2">
      <c r="AD137" s="652"/>
      <c r="AE137" s="652"/>
    </row>
    <row r="138" spans="30:31" s="545" customFormat="1" x14ac:dyDescent="0.2">
      <c r="AD138" s="652"/>
      <c r="AE138" s="652"/>
    </row>
    <row r="139" spans="30:31" s="545" customFormat="1" x14ac:dyDescent="0.2">
      <c r="AD139" s="652"/>
      <c r="AE139" s="652"/>
    </row>
    <row r="140" spans="30:31" s="545" customFormat="1" x14ac:dyDescent="0.2">
      <c r="AD140" s="652"/>
      <c r="AE140" s="652"/>
    </row>
    <row r="141" spans="30:31" s="545" customFormat="1" x14ac:dyDescent="0.2">
      <c r="AD141" s="652"/>
      <c r="AE141" s="652"/>
    </row>
    <row r="142" spans="30:31" s="545" customFormat="1" x14ac:dyDescent="0.2">
      <c r="AD142" s="652"/>
      <c r="AE142" s="652"/>
    </row>
    <row r="143" spans="30:31" s="545" customFormat="1" x14ac:dyDescent="0.2">
      <c r="AD143" s="652"/>
      <c r="AE143" s="652"/>
    </row>
    <row r="144" spans="30:31" s="545" customFormat="1" x14ac:dyDescent="0.2">
      <c r="AD144" s="652"/>
      <c r="AE144" s="652"/>
    </row>
    <row r="145" spans="30:31" s="545" customFormat="1" x14ac:dyDescent="0.2">
      <c r="AD145" s="652"/>
      <c r="AE145" s="652"/>
    </row>
    <row r="146" spans="30:31" s="545" customFormat="1" x14ac:dyDescent="0.2">
      <c r="AD146" s="652"/>
      <c r="AE146" s="652"/>
    </row>
    <row r="147" spans="30:31" s="545" customFormat="1" x14ac:dyDescent="0.2">
      <c r="AD147" s="652"/>
      <c r="AE147" s="652"/>
    </row>
    <row r="148" spans="30:31" s="545" customFormat="1" x14ac:dyDescent="0.2">
      <c r="AD148" s="652"/>
      <c r="AE148" s="652"/>
    </row>
    <row r="149" spans="30:31" s="545" customFormat="1" x14ac:dyDescent="0.2">
      <c r="AD149" s="652"/>
      <c r="AE149" s="652"/>
    </row>
    <row r="150" spans="30:31" s="545" customFormat="1" x14ac:dyDescent="0.2">
      <c r="AD150" s="652"/>
      <c r="AE150" s="652"/>
    </row>
    <row r="151" spans="30:31" s="545" customFormat="1" x14ac:dyDescent="0.2">
      <c r="AD151" s="652"/>
      <c r="AE151" s="652"/>
    </row>
    <row r="152" spans="30:31" s="545" customFormat="1" x14ac:dyDescent="0.2">
      <c r="AD152" s="652"/>
      <c r="AE152" s="652"/>
    </row>
    <row r="153" spans="30:31" s="545" customFormat="1" x14ac:dyDescent="0.2">
      <c r="AD153" s="652"/>
      <c r="AE153" s="652"/>
    </row>
    <row r="154" spans="30:31" s="545" customFormat="1" x14ac:dyDescent="0.2">
      <c r="AD154" s="652"/>
      <c r="AE154" s="652"/>
    </row>
    <row r="155" spans="30:31" s="545" customFormat="1" x14ac:dyDescent="0.2">
      <c r="AD155" s="652"/>
      <c r="AE155" s="652"/>
    </row>
    <row r="156" spans="30:31" s="545" customFormat="1" x14ac:dyDescent="0.2">
      <c r="AD156" s="652"/>
      <c r="AE156" s="652"/>
    </row>
    <row r="157" spans="30:31" s="545" customFormat="1" x14ac:dyDescent="0.2">
      <c r="AD157" s="652"/>
      <c r="AE157" s="652"/>
    </row>
    <row r="158" spans="30:31" s="545" customFormat="1" x14ac:dyDescent="0.2">
      <c r="AD158" s="652"/>
      <c r="AE158" s="652"/>
    </row>
    <row r="159" spans="30:31" s="545" customFormat="1" x14ac:dyDescent="0.2">
      <c r="AD159" s="652"/>
      <c r="AE159" s="652"/>
    </row>
    <row r="160" spans="30:31" s="545" customFormat="1" x14ac:dyDescent="0.2">
      <c r="AD160" s="652"/>
      <c r="AE160" s="652"/>
    </row>
    <row r="161" spans="30:31" s="545" customFormat="1" x14ac:dyDescent="0.2">
      <c r="AD161" s="652"/>
      <c r="AE161" s="652"/>
    </row>
    <row r="162" spans="30:31" s="545" customFormat="1" x14ac:dyDescent="0.2">
      <c r="AD162" s="652"/>
      <c r="AE162" s="652"/>
    </row>
    <row r="163" spans="30:31" s="545" customFormat="1" x14ac:dyDescent="0.2">
      <c r="AD163" s="652"/>
      <c r="AE163" s="652"/>
    </row>
    <row r="164" spans="30:31" s="545" customFormat="1" x14ac:dyDescent="0.2">
      <c r="AD164" s="652"/>
      <c r="AE164" s="652"/>
    </row>
    <row r="165" spans="30:31" s="545" customFormat="1" x14ac:dyDescent="0.2">
      <c r="AD165" s="652"/>
      <c r="AE165" s="652"/>
    </row>
    <row r="166" spans="30:31" s="545" customFormat="1" x14ac:dyDescent="0.2">
      <c r="AD166" s="652"/>
      <c r="AE166" s="652"/>
    </row>
    <row r="167" spans="30:31" s="545" customFormat="1" x14ac:dyDescent="0.2">
      <c r="AD167" s="652"/>
      <c r="AE167" s="652"/>
    </row>
    <row r="168" spans="30:31" s="545" customFormat="1" x14ac:dyDescent="0.2">
      <c r="AD168" s="652"/>
      <c r="AE168" s="652"/>
    </row>
    <row r="169" spans="30:31" s="545" customFormat="1" x14ac:dyDescent="0.2">
      <c r="AD169" s="652"/>
      <c r="AE169" s="652"/>
    </row>
    <row r="170" spans="30:31" s="545" customFormat="1" x14ac:dyDescent="0.2">
      <c r="AD170" s="652"/>
      <c r="AE170" s="652"/>
    </row>
    <row r="171" spans="30:31" s="545" customFormat="1" x14ac:dyDescent="0.2">
      <c r="AD171" s="652"/>
      <c r="AE171" s="652"/>
    </row>
    <row r="172" spans="30:31" s="545" customFormat="1" x14ac:dyDescent="0.2">
      <c r="AD172" s="652"/>
      <c r="AE172" s="652"/>
    </row>
    <row r="173" spans="30:31" s="545" customFormat="1" x14ac:dyDescent="0.2">
      <c r="AD173" s="652"/>
      <c r="AE173" s="652"/>
    </row>
    <row r="174" spans="30:31" s="545" customFormat="1" x14ac:dyDescent="0.2">
      <c r="AD174" s="652"/>
      <c r="AE174" s="652"/>
    </row>
    <row r="175" spans="30:31" s="545" customFormat="1" x14ac:dyDescent="0.2">
      <c r="AD175" s="652"/>
      <c r="AE175" s="652"/>
    </row>
    <row r="176" spans="30:31" s="545" customFormat="1" x14ac:dyDescent="0.2">
      <c r="AD176" s="652"/>
      <c r="AE176" s="652"/>
    </row>
    <row r="177" spans="30:31" s="545" customFormat="1" x14ac:dyDescent="0.2">
      <c r="AD177" s="652"/>
      <c r="AE177" s="652"/>
    </row>
    <row r="178" spans="30:31" s="545" customFormat="1" x14ac:dyDescent="0.2">
      <c r="AD178" s="652"/>
      <c r="AE178" s="652"/>
    </row>
    <row r="179" spans="30:31" s="545" customFormat="1" x14ac:dyDescent="0.2">
      <c r="AD179" s="652"/>
      <c r="AE179" s="652"/>
    </row>
    <row r="180" spans="30:31" s="545" customFormat="1" x14ac:dyDescent="0.2">
      <c r="AD180" s="652"/>
      <c r="AE180" s="652"/>
    </row>
    <row r="181" spans="30:31" s="545" customFormat="1" x14ac:dyDescent="0.2">
      <c r="AD181" s="652"/>
      <c r="AE181" s="652"/>
    </row>
    <row r="182" spans="30:31" s="545" customFormat="1" x14ac:dyDescent="0.2">
      <c r="AD182" s="652"/>
      <c r="AE182" s="652"/>
    </row>
    <row r="183" spans="30:31" s="545" customFormat="1" x14ac:dyDescent="0.2">
      <c r="AD183" s="652"/>
      <c r="AE183" s="652"/>
    </row>
    <row r="184" spans="30:31" s="545" customFormat="1" x14ac:dyDescent="0.2">
      <c r="AD184" s="652"/>
      <c r="AE184" s="652"/>
    </row>
    <row r="185" spans="30:31" s="545" customFormat="1" x14ac:dyDescent="0.2">
      <c r="AD185" s="652"/>
      <c r="AE185" s="652"/>
    </row>
    <row r="186" spans="30:31" s="545" customFormat="1" x14ac:dyDescent="0.2">
      <c r="AD186" s="652"/>
      <c r="AE186" s="652"/>
    </row>
    <row r="187" spans="30:31" s="545" customFormat="1" x14ac:dyDescent="0.2">
      <c r="AD187" s="652"/>
      <c r="AE187" s="652"/>
    </row>
    <row r="188" spans="30:31" s="545" customFormat="1" x14ac:dyDescent="0.2">
      <c r="AD188" s="652"/>
      <c r="AE188" s="652"/>
    </row>
    <row r="189" spans="30:31" s="545" customFormat="1" x14ac:dyDescent="0.2">
      <c r="AD189" s="652"/>
      <c r="AE189" s="652"/>
    </row>
    <row r="190" spans="30:31" s="545" customFormat="1" x14ac:dyDescent="0.2">
      <c r="AD190" s="652"/>
      <c r="AE190" s="652"/>
    </row>
    <row r="191" spans="30:31" s="545" customFormat="1" x14ac:dyDescent="0.2">
      <c r="AD191" s="652"/>
      <c r="AE191" s="652"/>
    </row>
    <row r="192" spans="30:31" s="545" customFormat="1" x14ac:dyDescent="0.2">
      <c r="AD192" s="652"/>
      <c r="AE192" s="652"/>
    </row>
    <row r="193" spans="30:31" s="545" customFormat="1" x14ac:dyDescent="0.2">
      <c r="AD193" s="652"/>
      <c r="AE193" s="652"/>
    </row>
    <row r="194" spans="30:31" s="545" customFormat="1" x14ac:dyDescent="0.2">
      <c r="AD194" s="652"/>
      <c r="AE194" s="652"/>
    </row>
    <row r="195" spans="30:31" s="545" customFormat="1" x14ac:dyDescent="0.2">
      <c r="AD195" s="652"/>
      <c r="AE195" s="652"/>
    </row>
    <row r="196" spans="30:31" s="545" customFormat="1" x14ac:dyDescent="0.2">
      <c r="AD196" s="652"/>
      <c r="AE196" s="652"/>
    </row>
    <row r="197" spans="30:31" s="545" customFormat="1" x14ac:dyDescent="0.2">
      <c r="AD197" s="652"/>
      <c r="AE197" s="652"/>
    </row>
    <row r="198" spans="30:31" s="545" customFormat="1" x14ac:dyDescent="0.2">
      <c r="AD198" s="652"/>
      <c r="AE198" s="652"/>
    </row>
    <row r="199" spans="30:31" s="545" customFormat="1" x14ac:dyDescent="0.2">
      <c r="AD199" s="652"/>
      <c r="AE199" s="652"/>
    </row>
    <row r="200" spans="30:31" s="545" customFormat="1" x14ac:dyDescent="0.2">
      <c r="AD200" s="652"/>
      <c r="AE200" s="652"/>
    </row>
    <row r="201" spans="30:31" s="545" customFormat="1" x14ac:dyDescent="0.2">
      <c r="AD201" s="652"/>
      <c r="AE201" s="652"/>
    </row>
    <row r="202" spans="30:31" s="545" customFormat="1" x14ac:dyDescent="0.2">
      <c r="AD202" s="652"/>
      <c r="AE202" s="652"/>
    </row>
    <row r="203" spans="30:31" s="545" customFormat="1" x14ac:dyDescent="0.2">
      <c r="AD203" s="652"/>
      <c r="AE203" s="652"/>
    </row>
    <row r="204" spans="30:31" s="545" customFormat="1" x14ac:dyDescent="0.2">
      <c r="AD204" s="652"/>
      <c r="AE204" s="652"/>
    </row>
    <row r="205" spans="30:31" s="545" customFormat="1" x14ac:dyDescent="0.2">
      <c r="AD205" s="652"/>
      <c r="AE205" s="652"/>
    </row>
    <row r="206" spans="30:31" s="545" customFormat="1" x14ac:dyDescent="0.2">
      <c r="AD206" s="652"/>
      <c r="AE206" s="652"/>
    </row>
    <row r="207" spans="30:31" s="545" customFormat="1" x14ac:dyDescent="0.2">
      <c r="AD207" s="652"/>
      <c r="AE207" s="652"/>
    </row>
    <row r="208" spans="30:31" s="545" customFormat="1" x14ac:dyDescent="0.2">
      <c r="AD208" s="652"/>
      <c r="AE208" s="652"/>
    </row>
    <row r="209" spans="30:31" s="545" customFormat="1" x14ac:dyDescent="0.2">
      <c r="AD209" s="652"/>
      <c r="AE209" s="652"/>
    </row>
    <row r="210" spans="30:31" s="545" customFormat="1" x14ac:dyDescent="0.2">
      <c r="AD210" s="652"/>
      <c r="AE210" s="652"/>
    </row>
    <row r="211" spans="30:31" s="545" customFormat="1" x14ac:dyDescent="0.2">
      <c r="AD211" s="652"/>
      <c r="AE211" s="652"/>
    </row>
    <row r="212" spans="30:31" s="545" customFormat="1" x14ac:dyDescent="0.2">
      <c r="AD212" s="652"/>
      <c r="AE212" s="652"/>
    </row>
    <row r="213" spans="30:31" s="545" customFormat="1" x14ac:dyDescent="0.2">
      <c r="AD213" s="652"/>
      <c r="AE213" s="652"/>
    </row>
    <row r="214" spans="30:31" s="545" customFormat="1" x14ac:dyDescent="0.2">
      <c r="AD214" s="652"/>
      <c r="AE214" s="652"/>
    </row>
    <row r="215" spans="30:31" s="545" customFormat="1" x14ac:dyDescent="0.2">
      <c r="AD215" s="652"/>
      <c r="AE215" s="652"/>
    </row>
    <row r="216" spans="30:31" s="545" customFormat="1" x14ac:dyDescent="0.2">
      <c r="AD216" s="652"/>
      <c r="AE216" s="652"/>
    </row>
    <row r="217" spans="30:31" s="545" customFormat="1" x14ac:dyDescent="0.2">
      <c r="AD217" s="652"/>
      <c r="AE217" s="652"/>
    </row>
    <row r="218" spans="30:31" s="545" customFormat="1" x14ac:dyDescent="0.2">
      <c r="AD218" s="652"/>
      <c r="AE218" s="652"/>
    </row>
    <row r="219" spans="30:31" s="545" customFormat="1" x14ac:dyDescent="0.2">
      <c r="AD219" s="652"/>
      <c r="AE219" s="652"/>
    </row>
    <row r="220" spans="30:31" s="545" customFormat="1" x14ac:dyDescent="0.2">
      <c r="AD220" s="652"/>
      <c r="AE220" s="652"/>
    </row>
    <row r="221" spans="30:31" s="545" customFormat="1" x14ac:dyDescent="0.2">
      <c r="AD221" s="652"/>
      <c r="AE221" s="652"/>
    </row>
    <row r="222" spans="30:31" s="545" customFormat="1" x14ac:dyDescent="0.2">
      <c r="AD222" s="652"/>
      <c r="AE222" s="652"/>
    </row>
    <row r="223" spans="30:31" s="545" customFormat="1" x14ac:dyDescent="0.2">
      <c r="AD223" s="652"/>
      <c r="AE223" s="652"/>
    </row>
    <row r="224" spans="30:31" s="545" customFormat="1" x14ac:dyDescent="0.2">
      <c r="AD224" s="652"/>
      <c r="AE224" s="652"/>
    </row>
    <row r="225" spans="30:31" s="545" customFormat="1" x14ac:dyDescent="0.2">
      <c r="AD225" s="652"/>
      <c r="AE225" s="652"/>
    </row>
    <row r="226" spans="30:31" s="545" customFormat="1" x14ac:dyDescent="0.2">
      <c r="AD226" s="652"/>
      <c r="AE226" s="652"/>
    </row>
    <row r="227" spans="30:31" s="545" customFormat="1" x14ac:dyDescent="0.2">
      <c r="AD227" s="652"/>
      <c r="AE227" s="652"/>
    </row>
    <row r="228" spans="30:31" s="545" customFormat="1" x14ac:dyDescent="0.2">
      <c r="AD228" s="652"/>
      <c r="AE228" s="652"/>
    </row>
    <row r="229" spans="30:31" s="545" customFormat="1" x14ac:dyDescent="0.2">
      <c r="AD229" s="652"/>
      <c r="AE229" s="652"/>
    </row>
    <row r="230" spans="30:31" s="545" customFormat="1" x14ac:dyDescent="0.2">
      <c r="AD230" s="652"/>
      <c r="AE230" s="652"/>
    </row>
    <row r="231" spans="30:31" s="545" customFormat="1" x14ac:dyDescent="0.2">
      <c r="AD231" s="652"/>
      <c r="AE231" s="652"/>
    </row>
    <row r="232" spans="30:31" s="545" customFormat="1" x14ac:dyDescent="0.2">
      <c r="AD232" s="652"/>
      <c r="AE232" s="652"/>
    </row>
    <row r="233" spans="30:31" s="545" customFormat="1" x14ac:dyDescent="0.2">
      <c r="AD233" s="652"/>
      <c r="AE233" s="652"/>
    </row>
    <row r="234" spans="30:31" s="545" customFormat="1" x14ac:dyDescent="0.2">
      <c r="AD234" s="652"/>
      <c r="AE234" s="652"/>
    </row>
    <row r="235" spans="30:31" s="545" customFormat="1" x14ac:dyDescent="0.2">
      <c r="AD235" s="652"/>
      <c r="AE235" s="652"/>
    </row>
    <row r="236" spans="30:31" s="545" customFormat="1" x14ac:dyDescent="0.2">
      <c r="AD236" s="652"/>
      <c r="AE236" s="652"/>
    </row>
    <row r="237" spans="30:31" s="545" customFormat="1" x14ac:dyDescent="0.2">
      <c r="AD237" s="652"/>
      <c r="AE237" s="652"/>
    </row>
    <row r="238" spans="30:31" s="545" customFormat="1" x14ac:dyDescent="0.2">
      <c r="AD238" s="652"/>
      <c r="AE238" s="652"/>
    </row>
    <row r="239" spans="30:31" s="545" customFormat="1" x14ac:dyDescent="0.2">
      <c r="AD239" s="652"/>
      <c r="AE239" s="652"/>
    </row>
    <row r="240" spans="30:31" s="545" customFormat="1" x14ac:dyDescent="0.2">
      <c r="AD240" s="652"/>
      <c r="AE240" s="652"/>
    </row>
    <row r="241" spans="30:31" s="545" customFormat="1" x14ac:dyDescent="0.2">
      <c r="AD241" s="652"/>
      <c r="AE241" s="652"/>
    </row>
    <row r="242" spans="30:31" s="545" customFormat="1" x14ac:dyDescent="0.2">
      <c r="AD242" s="652"/>
      <c r="AE242" s="652"/>
    </row>
    <row r="243" spans="30:31" s="545" customFormat="1" x14ac:dyDescent="0.2">
      <c r="AD243" s="652"/>
      <c r="AE243" s="652"/>
    </row>
    <row r="244" spans="30:31" s="545" customFormat="1" x14ac:dyDescent="0.2">
      <c r="AD244" s="652"/>
      <c r="AE244" s="652"/>
    </row>
    <row r="245" spans="30:31" s="545" customFormat="1" x14ac:dyDescent="0.2">
      <c r="AD245" s="652"/>
      <c r="AE245" s="652"/>
    </row>
    <row r="246" spans="30:31" s="545" customFormat="1" x14ac:dyDescent="0.2">
      <c r="AD246" s="652"/>
      <c r="AE246" s="652"/>
    </row>
    <row r="247" spans="30:31" s="545" customFormat="1" x14ac:dyDescent="0.2">
      <c r="AD247" s="652"/>
      <c r="AE247" s="652"/>
    </row>
    <row r="248" spans="30:31" s="545" customFormat="1" x14ac:dyDescent="0.2">
      <c r="AD248" s="652"/>
      <c r="AE248" s="652"/>
    </row>
    <row r="249" spans="30:31" s="545" customFormat="1" x14ac:dyDescent="0.2">
      <c r="AD249" s="652"/>
      <c r="AE249" s="652"/>
    </row>
    <row r="250" spans="30:31" s="545" customFormat="1" x14ac:dyDescent="0.2">
      <c r="AD250" s="652"/>
      <c r="AE250" s="652"/>
    </row>
    <row r="251" spans="30:31" s="545" customFormat="1" x14ac:dyDescent="0.2">
      <c r="AD251" s="652"/>
      <c r="AE251" s="652"/>
    </row>
    <row r="252" spans="30:31" s="545" customFormat="1" x14ac:dyDescent="0.2">
      <c r="AD252" s="652"/>
      <c r="AE252" s="652"/>
    </row>
    <row r="253" spans="30:31" s="545" customFormat="1" x14ac:dyDescent="0.2">
      <c r="AD253" s="652"/>
      <c r="AE253" s="652"/>
    </row>
    <row r="254" spans="30:31" s="545" customFormat="1" x14ac:dyDescent="0.2">
      <c r="AD254" s="652"/>
      <c r="AE254" s="652"/>
    </row>
    <row r="255" spans="30:31" s="545" customFormat="1" x14ac:dyDescent="0.2">
      <c r="AD255" s="652"/>
      <c r="AE255" s="652"/>
    </row>
    <row r="256" spans="30:31" s="545" customFormat="1" x14ac:dyDescent="0.2">
      <c r="AD256" s="652"/>
      <c r="AE256" s="652"/>
    </row>
    <row r="257" spans="30:31" s="545" customFormat="1" x14ac:dyDescent="0.2">
      <c r="AD257" s="652"/>
      <c r="AE257" s="652"/>
    </row>
    <row r="258" spans="30:31" s="545" customFormat="1" x14ac:dyDescent="0.2">
      <c r="AD258" s="652"/>
      <c r="AE258" s="652"/>
    </row>
    <row r="259" spans="30:31" s="545" customFormat="1" x14ac:dyDescent="0.2">
      <c r="AD259" s="652"/>
      <c r="AE259" s="652"/>
    </row>
    <row r="260" spans="30:31" s="545" customFormat="1" x14ac:dyDescent="0.2">
      <c r="AD260" s="652"/>
      <c r="AE260" s="652"/>
    </row>
    <row r="261" spans="30:31" s="545" customFormat="1" x14ac:dyDescent="0.2">
      <c r="AD261" s="652"/>
      <c r="AE261" s="652"/>
    </row>
    <row r="262" spans="30:31" s="545" customFormat="1" x14ac:dyDescent="0.2">
      <c r="AD262" s="652"/>
      <c r="AE262" s="652"/>
    </row>
    <row r="263" spans="30:31" s="545" customFormat="1" x14ac:dyDescent="0.2">
      <c r="AD263" s="652"/>
      <c r="AE263" s="652"/>
    </row>
    <row r="264" spans="30:31" s="545" customFormat="1" x14ac:dyDescent="0.2">
      <c r="AD264" s="652"/>
      <c r="AE264" s="652"/>
    </row>
    <row r="265" spans="30:31" s="545" customFormat="1" x14ac:dyDescent="0.2">
      <c r="AD265" s="652"/>
      <c r="AE265" s="652"/>
    </row>
    <row r="266" spans="30:31" s="545" customFormat="1" x14ac:dyDescent="0.2">
      <c r="AD266" s="652"/>
      <c r="AE266" s="652"/>
    </row>
    <row r="267" spans="30:31" s="545" customFormat="1" x14ac:dyDescent="0.2">
      <c r="AD267" s="652"/>
      <c r="AE267" s="652"/>
    </row>
    <row r="268" spans="30:31" s="545" customFormat="1" x14ac:dyDescent="0.2">
      <c r="AD268" s="652"/>
      <c r="AE268" s="652"/>
    </row>
    <row r="269" spans="30:31" s="545" customFormat="1" x14ac:dyDescent="0.2">
      <c r="AD269" s="652"/>
      <c r="AE269" s="652"/>
    </row>
    <row r="270" spans="30:31" s="545" customFormat="1" x14ac:dyDescent="0.2">
      <c r="AD270" s="652"/>
      <c r="AE270" s="652"/>
    </row>
    <row r="271" spans="30:31" s="545" customFormat="1" x14ac:dyDescent="0.2">
      <c r="AD271" s="652"/>
      <c r="AE271" s="652"/>
    </row>
    <row r="272" spans="30:31" s="545" customFormat="1" x14ac:dyDescent="0.2">
      <c r="AD272" s="652"/>
      <c r="AE272" s="652"/>
    </row>
    <row r="273" spans="30:31" s="545" customFormat="1" x14ac:dyDescent="0.2">
      <c r="AD273" s="652"/>
      <c r="AE273" s="652"/>
    </row>
    <row r="274" spans="30:31" s="545" customFormat="1" x14ac:dyDescent="0.2">
      <c r="AD274" s="652"/>
      <c r="AE274" s="652"/>
    </row>
    <row r="275" spans="30:31" s="545" customFormat="1" x14ac:dyDescent="0.2">
      <c r="AD275" s="652"/>
      <c r="AE275" s="652"/>
    </row>
    <row r="276" spans="30:31" s="545" customFormat="1" x14ac:dyDescent="0.2">
      <c r="AD276" s="652"/>
      <c r="AE276" s="652"/>
    </row>
    <row r="277" spans="30:31" s="545" customFormat="1" x14ac:dyDescent="0.2">
      <c r="AD277" s="652"/>
      <c r="AE277" s="652"/>
    </row>
    <row r="278" spans="30:31" s="545" customFormat="1" x14ac:dyDescent="0.2">
      <c r="AD278" s="652"/>
      <c r="AE278" s="652"/>
    </row>
    <row r="279" spans="30:31" s="545" customFormat="1" x14ac:dyDescent="0.2">
      <c r="AD279" s="652"/>
      <c r="AE279" s="652"/>
    </row>
    <row r="280" spans="30:31" s="545" customFormat="1" x14ac:dyDescent="0.2">
      <c r="AD280" s="652"/>
      <c r="AE280" s="652"/>
    </row>
    <row r="281" spans="30:31" s="545" customFormat="1" x14ac:dyDescent="0.2">
      <c r="AD281" s="652"/>
      <c r="AE281" s="652"/>
    </row>
    <row r="282" spans="30:31" s="545" customFormat="1" x14ac:dyDescent="0.2">
      <c r="AD282" s="652"/>
      <c r="AE282" s="652"/>
    </row>
    <row r="283" spans="30:31" s="545" customFormat="1" x14ac:dyDescent="0.2">
      <c r="AD283" s="652"/>
      <c r="AE283" s="652"/>
    </row>
    <row r="284" spans="30:31" s="545" customFormat="1" x14ac:dyDescent="0.2">
      <c r="AD284" s="652"/>
      <c r="AE284" s="652"/>
    </row>
    <row r="285" spans="30:31" s="545" customFormat="1" x14ac:dyDescent="0.2">
      <c r="AD285" s="652"/>
      <c r="AE285" s="652"/>
    </row>
    <row r="286" spans="30:31" s="545" customFormat="1" x14ac:dyDescent="0.2">
      <c r="AD286" s="652"/>
      <c r="AE286" s="652"/>
    </row>
    <row r="287" spans="30:31" s="545" customFormat="1" x14ac:dyDescent="0.2">
      <c r="AD287" s="652"/>
      <c r="AE287" s="652"/>
    </row>
    <row r="288" spans="30:31" s="545" customFormat="1" x14ac:dyDescent="0.2">
      <c r="AD288" s="652"/>
      <c r="AE288" s="652"/>
    </row>
    <row r="289" spans="30:31" s="545" customFormat="1" x14ac:dyDescent="0.2">
      <c r="AD289" s="652"/>
      <c r="AE289" s="652"/>
    </row>
    <row r="290" spans="30:31" s="545" customFormat="1" x14ac:dyDescent="0.2">
      <c r="AD290" s="652"/>
      <c r="AE290" s="652"/>
    </row>
    <row r="291" spans="30:31" s="545" customFormat="1" x14ac:dyDescent="0.2">
      <c r="AD291" s="652"/>
      <c r="AE291" s="652"/>
    </row>
    <row r="292" spans="30:31" s="545" customFormat="1" x14ac:dyDescent="0.2">
      <c r="AD292" s="652"/>
      <c r="AE292" s="652"/>
    </row>
    <row r="293" spans="30:31" s="545" customFormat="1" x14ac:dyDescent="0.2">
      <c r="AD293" s="652"/>
      <c r="AE293" s="652"/>
    </row>
    <row r="294" spans="30:31" s="545" customFormat="1" x14ac:dyDescent="0.2">
      <c r="AD294" s="652"/>
      <c r="AE294" s="652"/>
    </row>
    <row r="295" spans="30:31" s="545" customFormat="1" x14ac:dyDescent="0.2">
      <c r="AD295" s="652"/>
      <c r="AE295" s="652"/>
    </row>
    <row r="296" spans="30:31" s="545" customFormat="1" x14ac:dyDescent="0.2">
      <c r="AD296" s="652"/>
      <c r="AE296" s="652"/>
    </row>
    <row r="297" spans="30:31" s="545" customFormat="1" x14ac:dyDescent="0.2">
      <c r="AD297" s="652"/>
      <c r="AE297" s="652"/>
    </row>
    <row r="298" spans="30:31" s="545" customFormat="1" x14ac:dyDescent="0.2">
      <c r="AD298" s="652"/>
      <c r="AE298" s="652"/>
    </row>
    <row r="299" spans="30:31" s="545" customFormat="1" x14ac:dyDescent="0.2">
      <c r="AD299" s="652"/>
      <c r="AE299" s="652"/>
    </row>
    <row r="300" spans="30:31" s="545" customFormat="1" x14ac:dyDescent="0.2">
      <c r="AD300" s="652"/>
      <c r="AE300" s="652"/>
    </row>
    <row r="301" spans="30:31" s="545" customFormat="1" x14ac:dyDescent="0.2">
      <c r="AD301" s="652"/>
      <c r="AE301" s="652"/>
    </row>
    <row r="302" spans="30:31" s="545" customFormat="1" x14ac:dyDescent="0.2">
      <c r="AD302" s="652"/>
      <c r="AE302" s="652"/>
    </row>
    <row r="303" spans="30:31" s="545" customFormat="1" x14ac:dyDescent="0.2">
      <c r="AD303" s="652"/>
      <c r="AE303" s="652"/>
    </row>
    <row r="304" spans="30:31" s="545" customFormat="1" x14ac:dyDescent="0.2">
      <c r="AD304" s="652"/>
      <c r="AE304" s="652"/>
    </row>
    <row r="305" spans="30:31" s="545" customFormat="1" x14ac:dyDescent="0.2">
      <c r="AD305" s="652"/>
      <c r="AE305" s="652"/>
    </row>
    <row r="306" spans="30:31" s="545" customFormat="1" x14ac:dyDescent="0.2">
      <c r="AD306" s="652"/>
      <c r="AE306" s="652"/>
    </row>
    <row r="307" spans="30:31" s="545" customFormat="1" x14ac:dyDescent="0.2">
      <c r="AD307" s="652"/>
      <c r="AE307" s="652"/>
    </row>
    <row r="308" spans="30:31" s="545" customFormat="1" x14ac:dyDescent="0.2">
      <c r="AD308" s="652"/>
      <c r="AE308" s="652"/>
    </row>
    <row r="309" spans="30:31" s="545" customFormat="1" x14ac:dyDescent="0.2">
      <c r="AD309" s="652"/>
      <c r="AE309" s="652"/>
    </row>
    <row r="310" spans="30:31" s="545" customFormat="1" x14ac:dyDescent="0.2">
      <c r="AD310" s="652"/>
      <c r="AE310" s="652"/>
    </row>
    <row r="311" spans="30:31" s="545" customFormat="1" x14ac:dyDescent="0.2">
      <c r="AD311" s="652"/>
      <c r="AE311" s="652"/>
    </row>
    <row r="312" spans="30:31" s="545" customFormat="1" x14ac:dyDescent="0.2">
      <c r="AD312" s="652"/>
      <c r="AE312" s="652"/>
    </row>
    <row r="313" spans="30:31" s="545" customFormat="1" x14ac:dyDescent="0.2">
      <c r="AD313" s="652"/>
      <c r="AE313" s="652"/>
    </row>
    <row r="314" spans="30:31" s="545" customFormat="1" x14ac:dyDescent="0.2">
      <c r="AD314" s="652"/>
      <c r="AE314" s="652"/>
    </row>
    <row r="315" spans="30:31" s="545" customFormat="1" x14ac:dyDescent="0.2">
      <c r="AD315" s="652"/>
      <c r="AE315" s="652"/>
    </row>
    <row r="316" spans="30:31" s="545" customFormat="1" x14ac:dyDescent="0.2">
      <c r="AD316" s="652"/>
      <c r="AE316" s="652"/>
    </row>
    <row r="317" spans="30:31" s="545" customFormat="1" x14ac:dyDescent="0.2">
      <c r="AD317" s="652"/>
      <c r="AE317" s="652"/>
    </row>
    <row r="318" spans="30:31" s="545" customFormat="1" x14ac:dyDescent="0.2">
      <c r="AD318" s="652"/>
      <c r="AE318" s="652"/>
    </row>
    <row r="319" spans="30:31" s="545" customFormat="1" x14ac:dyDescent="0.2">
      <c r="AD319" s="652"/>
      <c r="AE319" s="652"/>
    </row>
    <row r="320" spans="30:31" s="545" customFormat="1" x14ac:dyDescent="0.2">
      <c r="AD320" s="652"/>
      <c r="AE320" s="652"/>
    </row>
    <row r="321" spans="30:31" s="545" customFormat="1" x14ac:dyDescent="0.2">
      <c r="AD321" s="652"/>
      <c r="AE321" s="652"/>
    </row>
    <row r="322" spans="30:31" s="545" customFormat="1" x14ac:dyDescent="0.2">
      <c r="AD322" s="652"/>
      <c r="AE322" s="652"/>
    </row>
    <row r="323" spans="30:31" s="545" customFormat="1" x14ac:dyDescent="0.2">
      <c r="AD323" s="652"/>
      <c r="AE323" s="652"/>
    </row>
    <row r="324" spans="30:31" s="545" customFormat="1" x14ac:dyDescent="0.2">
      <c r="AD324" s="652"/>
      <c r="AE324" s="652"/>
    </row>
    <row r="325" spans="30:31" s="545" customFormat="1" x14ac:dyDescent="0.2">
      <c r="AD325" s="652"/>
      <c r="AE325" s="652"/>
    </row>
    <row r="326" spans="30:31" s="545" customFormat="1" x14ac:dyDescent="0.2">
      <c r="AD326" s="652"/>
      <c r="AE326" s="652"/>
    </row>
    <row r="327" spans="30:31" s="545" customFormat="1" x14ac:dyDescent="0.2">
      <c r="AD327" s="652"/>
      <c r="AE327" s="652"/>
    </row>
    <row r="328" spans="30:31" s="545" customFormat="1" x14ac:dyDescent="0.2">
      <c r="AD328" s="652"/>
      <c r="AE328" s="652"/>
    </row>
    <row r="329" spans="30:31" s="545" customFormat="1" x14ac:dyDescent="0.2">
      <c r="AD329" s="652"/>
      <c r="AE329" s="652"/>
    </row>
    <row r="330" spans="30:31" s="545" customFormat="1" x14ac:dyDescent="0.2">
      <c r="AD330" s="652"/>
      <c r="AE330" s="652"/>
    </row>
    <row r="331" spans="30:31" s="545" customFormat="1" x14ac:dyDescent="0.2">
      <c r="AD331" s="652"/>
      <c r="AE331" s="652"/>
    </row>
    <row r="332" spans="30:31" s="545" customFormat="1" x14ac:dyDescent="0.2">
      <c r="AD332" s="652"/>
      <c r="AE332" s="652"/>
    </row>
    <row r="333" spans="30:31" s="545" customFormat="1" x14ac:dyDescent="0.2">
      <c r="AD333" s="652"/>
      <c r="AE333" s="652"/>
    </row>
    <row r="334" spans="30:31" s="545" customFormat="1" x14ac:dyDescent="0.2">
      <c r="AD334" s="652"/>
      <c r="AE334" s="652"/>
    </row>
    <row r="335" spans="30:31" s="545" customFormat="1" x14ac:dyDescent="0.2">
      <c r="AD335" s="652"/>
      <c r="AE335" s="652"/>
    </row>
    <row r="336" spans="30:31" s="545" customFormat="1" x14ac:dyDescent="0.2">
      <c r="AD336" s="652"/>
      <c r="AE336" s="652"/>
    </row>
    <row r="337" spans="30:31" s="545" customFormat="1" x14ac:dyDescent="0.2">
      <c r="AD337" s="652"/>
      <c r="AE337" s="652"/>
    </row>
    <row r="338" spans="30:31" s="545" customFormat="1" x14ac:dyDescent="0.2">
      <c r="AD338" s="652"/>
      <c r="AE338" s="652"/>
    </row>
    <row r="339" spans="30:31" s="545" customFormat="1" x14ac:dyDescent="0.2">
      <c r="AD339" s="652"/>
      <c r="AE339" s="652"/>
    </row>
    <row r="340" spans="30:31" s="545" customFormat="1" x14ac:dyDescent="0.2">
      <c r="AD340" s="652"/>
      <c r="AE340" s="652"/>
    </row>
    <row r="341" spans="30:31" s="545" customFormat="1" x14ac:dyDescent="0.2">
      <c r="AD341" s="652"/>
      <c r="AE341" s="652"/>
    </row>
    <row r="342" spans="30:31" s="545" customFormat="1" x14ac:dyDescent="0.2">
      <c r="AD342" s="652"/>
      <c r="AE342" s="652"/>
    </row>
    <row r="343" spans="30:31" s="545" customFormat="1" x14ac:dyDescent="0.2">
      <c r="AD343" s="652"/>
      <c r="AE343" s="652"/>
    </row>
    <row r="344" spans="30:31" s="545" customFormat="1" x14ac:dyDescent="0.2">
      <c r="AD344" s="652"/>
      <c r="AE344" s="652"/>
    </row>
    <row r="345" spans="30:31" s="545" customFormat="1" x14ac:dyDescent="0.2">
      <c r="AD345" s="652"/>
      <c r="AE345" s="652"/>
    </row>
    <row r="346" spans="30:31" s="545" customFormat="1" x14ac:dyDescent="0.2">
      <c r="AD346" s="652"/>
      <c r="AE346" s="652"/>
    </row>
    <row r="347" spans="30:31" s="545" customFormat="1" x14ac:dyDescent="0.2">
      <c r="AD347" s="652"/>
      <c r="AE347" s="652"/>
    </row>
    <row r="348" spans="30:31" s="545" customFormat="1" x14ac:dyDescent="0.2">
      <c r="AD348" s="652"/>
      <c r="AE348" s="652"/>
    </row>
    <row r="349" spans="30:31" s="545" customFormat="1" x14ac:dyDescent="0.2">
      <c r="AD349" s="652"/>
      <c r="AE349" s="652"/>
    </row>
    <row r="350" spans="30:31" s="545" customFormat="1" x14ac:dyDescent="0.2">
      <c r="AD350" s="652"/>
      <c r="AE350" s="652"/>
    </row>
    <row r="351" spans="30:31" s="545" customFormat="1" x14ac:dyDescent="0.2">
      <c r="AD351" s="652"/>
      <c r="AE351" s="652"/>
    </row>
    <row r="352" spans="30:31" s="545" customFormat="1" x14ac:dyDescent="0.2">
      <c r="AD352" s="652"/>
      <c r="AE352" s="652"/>
    </row>
    <row r="353" spans="30:31" s="545" customFormat="1" x14ac:dyDescent="0.2">
      <c r="AD353" s="652"/>
      <c r="AE353" s="652"/>
    </row>
    <row r="354" spans="30:31" s="545" customFormat="1" x14ac:dyDescent="0.2">
      <c r="AD354" s="652"/>
      <c r="AE354" s="652"/>
    </row>
    <row r="355" spans="30:31" s="545" customFormat="1" x14ac:dyDescent="0.2">
      <c r="AD355" s="652"/>
      <c r="AE355" s="652"/>
    </row>
    <row r="356" spans="30:31" s="545" customFormat="1" x14ac:dyDescent="0.2">
      <c r="AD356" s="652"/>
      <c r="AE356" s="652"/>
    </row>
    <row r="357" spans="30:31" s="545" customFormat="1" x14ac:dyDescent="0.2">
      <c r="AD357" s="652"/>
      <c r="AE357" s="652"/>
    </row>
    <row r="358" spans="30:31" s="545" customFormat="1" x14ac:dyDescent="0.2">
      <c r="AD358" s="652"/>
      <c r="AE358" s="652"/>
    </row>
    <row r="359" spans="30:31" s="545" customFormat="1" x14ac:dyDescent="0.2">
      <c r="AD359" s="652"/>
      <c r="AE359" s="652"/>
    </row>
    <row r="360" spans="30:31" s="545" customFormat="1" x14ac:dyDescent="0.2">
      <c r="AD360" s="652"/>
      <c r="AE360" s="652"/>
    </row>
    <row r="361" spans="30:31" s="545" customFormat="1" x14ac:dyDescent="0.2">
      <c r="AD361" s="652"/>
      <c r="AE361" s="652"/>
    </row>
    <row r="362" spans="30:31" s="545" customFormat="1" x14ac:dyDescent="0.2">
      <c r="AD362" s="652"/>
      <c r="AE362" s="652"/>
    </row>
    <row r="363" spans="30:31" s="545" customFormat="1" x14ac:dyDescent="0.2">
      <c r="AD363" s="652"/>
      <c r="AE363" s="652"/>
    </row>
    <row r="364" spans="30:31" s="545" customFormat="1" x14ac:dyDescent="0.2">
      <c r="AD364" s="652"/>
      <c r="AE364" s="652"/>
    </row>
    <row r="365" spans="30:31" s="545" customFormat="1" x14ac:dyDescent="0.2">
      <c r="AD365" s="652"/>
      <c r="AE365" s="652"/>
    </row>
    <row r="366" spans="30:31" s="545" customFormat="1" x14ac:dyDescent="0.2">
      <c r="AD366" s="652"/>
      <c r="AE366" s="652"/>
    </row>
    <row r="367" spans="30:31" s="545" customFormat="1" x14ac:dyDescent="0.2">
      <c r="AD367" s="652"/>
      <c r="AE367" s="652"/>
    </row>
    <row r="368" spans="30:31" s="545" customFormat="1" x14ac:dyDescent="0.2">
      <c r="AD368" s="652"/>
      <c r="AE368" s="652"/>
    </row>
    <row r="369" spans="30:31" s="545" customFormat="1" x14ac:dyDescent="0.2">
      <c r="AD369" s="652"/>
      <c r="AE369" s="652"/>
    </row>
    <row r="370" spans="30:31" s="545" customFormat="1" x14ac:dyDescent="0.2">
      <c r="AD370" s="652"/>
      <c r="AE370" s="652"/>
    </row>
    <row r="371" spans="30:31" s="545" customFormat="1" x14ac:dyDescent="0.2">
      <c r="AD371" s="652"/>
      <c r="AE371" s="652"/>
    </row>
    <row r="372" spans="30:31" s="545" customFormat="1" x14ac:dyDescent="0.2">
      <c r="AD372" s="652"/>
      <c r="AE372" s="652"/>
    </row>
    <row r="373" spans="30:31" s="545" customFormat="1" x14ac:dyDescent="0.2">
      <c r="AD373" s="652"/>
      <c r="AE373" s="652"/>
    </row>
    <row r="374" spans="30:31" s="545" customFormat="1" x14ac:dyDescent="0.2">
      <c r="AD374" s="652"/>
      <c r="AE374" s="652"/>
    </row>
    <row r="375" spans="30:31" s="545" customFormat="1" x14ac:dyDescent="0.2">
      <c r="AD375" s="652"/>
      <c r="AE375" s="652"/>
    </row>
    <row r="376" spans="30:31" s="545" customFormat="1" x14ac:dyDescent="0.2">
      <c r="AD376" s="652"/>
      <c r="AE376" s="652"/>
    </row>
    <row r="377" spans="30:31" s="545" customFormat="1" x14ac:dyDescent="0.2">
      <c r="AD377" s="652"/>
      <c r="AE377" s="652"/>
    </row>
    <row r="378" spans="30:31" s="545" customFormat="1" x14ac:dyDescent="0.2">
      <c r="AD378" s="652"/>
      <c r="AE378" s="652"/>
    </row>
    <row r="379" spans="30:31" s="545" customFormat="1" x14ac:dyDescent="0.2">
      <c r="AD379" s="652"/>
      <c r="AE379" s="652"/>
    </row>
    <row r="380" spans="30:31" s="545" customFormat="1" x14ac:dyDescent="0.2">
      <c r="AD380" s="652"/>
      <c r="AE380" s="652"/>
    </row>
    <row r="381" spans="30:31" s="545" customFormat="1" x14ac:dyDescent="0.2">
      <c r="AD381" s="652"/>
      <c r="AE381" s="652"/>
    </row>
    <row r="382" spans="30:31" s="545" customFormat="1" x14ac:dyDescent="0.2">
      <c r="AD382" s="652"/>
      <c r="AE382" s="652"/>
    </row>
    <row r="383" spans="30:31" s="545" customFormat="1" x14ac:dyDescent="0.2">
      <c r="AD383" s="652"/>
      <c r="AE383" s="652"/>
    </row>
    <row r="384" spans="30:31" s="545" customFormat="1" x14ac:dyDescent="0.2">
      <c r="AD384" s="652"/>
      <c r="AE384" s="652"/>
    </row>
    <row r="385" spans="30:31" s="545" customFormat="1" x14ac:dyDescent="0.2">
      <c r="AD385" s="652"/>
      <c r="AE385" s="652"/>
    </row>
    <row r="386" spans="30:31" s="545" customFormat="1" x14ac:dyDescent="0.2">
      <c r="AD386" s="652"/>
      <c r="AE386" s="652"/>
    </row>
    <row r="387" spans="30:31" s="545" customFormat="1" x14ac:dyDescent="0.2">
      <c r="AD387" s="652"/>
      <c r="AE387" s="652"/>
    </row>
    <row r="388" spans="30:31" s="545" customFormat="1" x14ac:dyDescent="0.2">
      <c r="AD388" s="652"/>
      <c r="AE388" s="652"/>
    </row>
    <row r="389" spans="30:31" s="545" customFormat="1" x14ac:dyDescent="0.2">
      <c r="AD389" s="652"/>
      <c r="AE389" s="652"/>
    </row>
    <row r="390" spans="30:31" s="545" customFormat="1" x14ac:dyDescent="0.2">
      <c r="AD390" s="652"/>
      <c r="AE390" s="652"/>
    </row>
    <row r="391" spans="30:31" s="545" customFormat="1" x14ac:dyDescent="0.2">
      <c r="AD391" s="652"/>
      <c r="AE391" s="652"/>
    </row>
    <row r="392" spans="30:31" s="545" customFormat="1" x14ac:dyDescent="0.2">
      <c r="AD392" s="652"/>
      <c r="AE392" s="652"/>
    </row>
    <row r="393" spans="30:31" s="545" customFormat="1" x14ac:dyDescent="0.2">
      <c r="AD393" s="652"/>
      <c r="AE393" s="652"/>
    </row>
    <row r="394" spans="30:31" s="545" customFormat="1" x14ac:dyDescent="0.2">
      <c r="AD394" s="652"/>
      <c r="AE394" s="652"/>
    </row>
    <row r="395" spans="30:31" s="545" customFormat="1" x14ac:dyDescent="0.2">
      <c r="AD395" s="652"/>
      <c r="AE395" s="652"/>
    </row>
    <row r="396" spans="30:31" s="545" customFormat="1" x14ac:dyDescent="0.2">
      <c r="AD396" s="652"/>
      <c r="AE396" s="652"/>
    </row>
    <row r="397" spans="30:31" s="545" customFormat="1" x14ac:dyDescent="0.2">
      <c r="AD397" s="652"/>
      <c r="AE397" s="652"/>
    </row>
    <row r="398" spans="30:31" s="545" customFormat="1" x14ac:dyDescent="0.2">
      <c r="AD398" s="652"/>
      <c r="AE398" s="652"/>
    </row>
    <row r="399" spans="30:31" s="545" customFormat="1" x14ac:dyDescent="0.2">
      <c r="AD399" s="652"/>
      <c r="AE399" s="652"/>
    </row>
    <row r="400" spans="30:31" s="545" customFormat="1" x14ac:dyDescent="0.2">
      <c r="AD400" s="652"/>
      <c r="AE400" s="652"/>
    </row>
    <row r="401" spans="30:31" s="545" customFormat="1" x14ac:dyDescent="0.2">
      <c r="AD401" s="652"/>
      <c r="AE401" s="652"/>
    </row>
    <row r="402" spans="30:31" s="545" customFormat="1" x14ac:dyDescent="0.2">
      <c r="AD402" s="652"/>
      <c r="AE402" s="652"/>
    </row>
    <row r="403" spans="30:31" s="545" customFormat="1" x14ac:dyDescent="0.2">
      <c r="AD403" s="652"/>
      <c r="AE403" s="652"/>
    </row>
    <row r="404" spans="30:31" s="545" customFormat="1" x14ac:dyDescent="0.2">
      <c r="AD404" s="652"/>
      <c r="AE404" s="652"/>
    </row>
    <row r="405" spans="30:31" s="545" customFormat="1" x14ac:dyDescent="0.2">
      <c r="AD405" s="652"/>
      <c r="AE405" s="652"/>
    </row>
    <row r="406" spans="30:31" s="545" customFormat="1" x14ac:dyDescent="0.2">
      <c r="AD406" s="652"/>
      <c r="AE406" s="652"/>
    </row>
    <row r="407" spans="30:31" s="545" customFormat="1" x14ac:dyDescent="0.2">
      <c r="AD407" s="652"/>
      <c r="AE407" s="652"/>
    </row>
    <row r="408" spans="30:31" s="545" customFormat="1" x14ac:dyDescent="0.2">
      <c r="AD408" s="652"/>
      <c r="AE408" s="652"/>
    </row>
    <row r="409" spans="30:31" s="545" customFormat="1" x14ac:dyDescent="0.2">
      <c r="AD409" s="652"/>
      <c r="AE409" s="652"/>
    </row>
    <row r="410" spans="30:31" s="545" customFormat="1" x14ac:dyDescent="0.2">
      <c r="AD410" s="652"/>
      <c r="AE410" s="652"/>
    </row>
    <row r="411" spans="30:31" s="545" customFormat="1" x14ac:dyDescent="0.2">
      <c r="AD411" s="652"/>
      <c r="AE411" s="652"/>
    </row>
    <row r="412" spans="30:31" s="545" customFormat="1" x14ac:dyDescent="0.2">
      <c r="AD412" s="652"/>
      <c r="AE412" s="652"/>
    </row>
    <row r="413" spans="30:31" s="545" customFormat="1" x14ac:dyDescent="0.2">
      <c r="AD413" s="652"/>
      <c r="AE413" s="652"/>
    </row>
    <row r="414" spans="30:31" s="545" customFormat="1" x14ac:dyDescent="0.2">
      <c r="AD414" s="652"/>
      <c r="AE414" s="652"/>
    </row>
    <row r="415" spans="30:31" s="545" customFormat="1" x14ac:dyDescent="0.2">
      <c r="AD415" s="652"/>
      <c r="AE415" s="652"/>
    </row>
    <row r="416" spans="30:31" s="545" customFormat="1" x14ac:dyDescent="0.2">
      <c r="AD416" s="652"/>
      <c r="AE416" s="652"/>
    </row>
    <row r="417" spans="30:31" s="545" customFormat="1" x14ac:dyDescent="0.2">
      <c r="AD417" s="652"/>
      <c r="AE417" s="652"/>
    </row>
    <row r="418" spans="30:31" s="545" customFormat="1" x14ac:dyDescent="0.2">
      <c r="AD418" s="652"/>
      <c r="AE418" s="652"/>
    </row>
    <row r="419" spans="30:31" s="545" customFormat="1" x14ac:dyDescent="0.2">
      <c r="AD419" s="652"/>
      <c r="AE419" s="652"/>
    </row>
    <row r="420" spans="30:31" s="545" customFormat="1" x14ac:dyDescent="0.2">
      <c r="AD420" s="652"/>
      <c r="AE420" s="652"/>
    </row>
    <row r="421" spans="30:31" s="545" customFormat="1" x14ac:dyDescent="0.2">
      <c r="AD421" s="652"/>
      <c r="AE421" s="652"/>
    </row>
    <row r="422" spans="30:31" s="545" customFormat="1" x14ac:dyDescent="0.2">
      <c r="AD422" s="652"/>
      <c r="AE422" s="652"/>
    </row>
    <row r="423" spans="30:31" s="545" customFormat="1" x14ac:dyDescent="0.2">
      <c r="AD423" s="652"/>
      <c r="AE423" s="652"/>
    </row>
    <row r="424" spans="30:31" s="545" customFormat="1" x14ac:dyDescent="0.2">
      <c r="AD424" s="652"/>
      <c r="AE424" s="652"/>
    </row>
    <row r="425" spans="30:31" s="545" customFormat="1" x14ac:dyDescent="0.2">
      <c r="AD425" s="652"/>
      <c r="AE425" s="652"/>
    </row>
    <row r="426" spans="30:31" s="545" customFormat="1" x14ac:dyDescent="0.2">
      <c r="AD426" s="652"/>
      <c r="AE426" s="652"/>
    </row>
    <row r="427" spans="30:31" s="545" customFormat="1" x14ac:dyDescent="0.2">
      <c r="AD427" s="652"/>
      <c r="AE427" s="652"/>
    </row>
    <row r="428" spans="30:31" s="545" customFormat="1" x14ac:dyDescent="0.2">
      <c r="AD428" s="652"/>
      <c r="AE428" s="652"/>
    </row>
    <row r="429" spans="30:31" s="545" customFormat="1" x14ac:dyDescent="0.2">
      <c r="AD429" s="652"/>
      <c r="AE429" s="652"/>
    </row>
    <row r="430" spans="30:31" s="545" customFormat="1" x14ac:dyDescent="0.2">
      <c r="AD430" s="652"/>
      <c r="AE430" s="652"/>
    </row>
    <row r="431" spans="30:31" s="545" customFormat="1" x14ac:dyDescent="0.2">
      <c r="AD431" s="652"/>
      <c r="AE431" s="652"/>
    </row>
    <row r="432" spans="30:31" s="545" customFormat="1" x14ac:dyDescent="0.2">
      <c r="AD432" s="652"/>
      <c r="AE432" s="652"/>
    </row>
    <row r="433" spans="30:31" s="545" customFormat="1" x14ac:dyDescent="0.2">
      <c r="AD433" s="652"/>
      <c r="AE433" s="652"/>
    </row>
    <row r="434" spans="30:31" s="545" customFormat="1" x14ac:dyDescent="0.2">
      <c r="AD434" s="652"/>
      <c r="AE434" s="652"/>
    </row>
    <row r="435" spans="30:31" s="545" customFormat="1" x14ac:dyDescent="0.2">
      <c r="AD435" s="652"/>
      <c r="AE435" s="652"/>
    </row>
    <row r="436" spans="30:31" s="545" customFormat="1" x14ac:dyDescent="0.2">
      <c r="AD436" s="652"/>
      <c r="AE436" s="652"/>
    </row>
    <row r="437" spans="30:31" s="545" customFormat="1" x14ac:dyDescent="0.2">
      <c r="AD437" s="652"/>
      <c r="AE437" s="652"/>
    </row>
    <row r="438" spans="30:31" s="545" customFormat="1" x14ac:dyDescent="0.2">
      <c r="AD438" s="652"/>
      <c r="AE438" s="652"/>
    </row>
    <row r="439" spans="30:31" s="545" customFormat="1" x14ac:dyDescent="0.2">
      <c r="AD439" s="652"/>
      <c r="AE439" s="652"/>
    </row>
    <row r="440" spans="30:31" s="545" customFormat="1" x14ac:dyDescent="0.2">
      <c r="AD440" s="652"/>
      <c r="AE440" s="652"/>
    </row>
    <row r="441" spans="30:31" s="545" customFormat="1" x14ac:dyDescent="0.2">
      <c r="AD441" s="652"/>
      <c r="AE441" s="652"/>
    </row>
    <row r="442" spans="30:31" s="545" customFormat="1" x14ac:dyDescent="0.2">
      <c r="AD442" s="652"/>
      <c r="AE442" s="652"/>
    </row>
    <row r="443" spans="30:31" s="545" customFormat="1" x14ac:dyDescent="0.2">
      <c r="AD443" s="652"/>
      <c r="AE443" s="652"/>
    </row>
    <row r="444" spans="30:31" s="545" customFormat="1" x14ac:dyDescent="0.2">
      <c r="AD444" s="652"/>
      <c r="AE444" s="652"/>
    </row>
    <row r="445" spans="30:31" s="545" customFormat="1" x14ac:dyDescent="0.2">
      <c r="AD445" s="652"/>
      <c r="AE445" s="652"/>
    </row>
    <row r="446" spans="30:31" s="545" customFormat="1" x14ac:dyDescent="0.2">
      <c r="AD446" s="652"/>
      <c r="AE446" s="652"/>
    </row>
    <row r="447" spans="30:31" s="545" customFormat="1" x14ac:dyDescent="0.2">
      <c r="AD447" s="652"/>
      <c r="AE447" s="652"/>
    </row>
    <row r="448" spans="30:31" s="545" customFormat="1" x14ac:dyDescent="0.2">
      <c r="AD448" s="652"/>
      <c r="AE448" s="652"/>
    </row>
    <row r="449" spans="30:31" s="545" customFormat="1" x14ac:dyDescent="0.2">
      <c r="AD449" s="652"/>
      <c r="AE449" s="652"/>
    </row>
    <row r="450" spans="30:31" s="545" customFormat="1" x14ac:dyDescent="0.2">
      <c r="AD450" s="652"/>
      <c r="AE450" s="652"/>
    </row>
    <row r="451" spans="30:31" s="545" customFormat="1" x14ac:dyDescent="0.2">
      <c r="AD451" s="652"/>
      <c r="AE451" s="652"/>
    </row>
    <row r="452" spans="30:31" s="545" customFormat="1" x14ac:dyDescent="0.2">
      <c r="AD452" s="652"/>
      <c r="AE452" s="652"/>
    </row>
    <row r="453" spans="30:31" s="545" customFormat="1" x14ac:dyDescent="0.2">
      <c r="AD453" s="652"/>
      <c r="AE453" s="652"/>
    </row>
    <row r="454" spans="30:31" s="545" customFormat="1" x14ac:dyDescent="0.2">
      <c r="AD454" s="652"/>
      <c r="AE454" s="652"/>
    </row>
    <row r="455" spans="30:31" s="545" customFormat="1" x14ac:dyDescent="0.2">
      <c r="AD455" s="652"/>
      <c r="AE455" s="652"/>
    </row>
    <row r="456" spans="30:31" s="545" customFormat="1" x14ac:dyDescent="0.2">
      <c r="AD456" s="652"/>
      <c r="AE456" s="652"/>
    </row>
    <row r="457" spans="30:31" s="545" customFormat="1" x14ac:dyDescent="0.2">
      <c r="AD457" s="652"/>
      <c r="AE457" s="652"/>
    </row>
    <row r="458" spans="30:31" s="545" customFormat="1" x14ac:dyDescent="0.2">
      <c r="AD458" s="652"/>
      <c r="AE458" s="652"/>
    </row>
    <row r="459" spans="30:31" s="545" customFormat="1" x14ac:dyDescent="0.2">
      <c r="AD459" s="652"/>
      <c r="AE459" s="652"/>
    </row>
    <row r="460" spans="30:31" s="545" customFormat="1" x14ac:dyDescent="0.2">
      <c r="AD460" s="652"/>
      <c r="AE460" s="652"/>
    </row>
    <row r="461" spans="30:31" s="545" customFormat="1" x14ac:dyDescent="0.2">
      <c r="AD461" s="652"/>
      <c r="AE461" s="652"/>
    </row>
    <row r="462" spans="30:31" s="545" customFormat="1" x14ac:dyDescent="0.2">
      <c r="AD462" s="652"/>
      <c r="AE462" s="652"/>
    </row>
    <row r="463" spans="30:31" s="545" customFormat="1" x14ac:dyDescent="0.2">
      <c r="AD463" s="652"/>
      <c r="AE463" s="652"/>
    </row>
    <row r="464" spans="30:31" s="545" customFormat="1" x14ac:dyDescent="0.2">
      <c r="AD464" s="652"/>
      <c r="AE464" s="652"/>
    </row>
    <row r="465" spans="30:31" s="545" customFormat="1" x14ac:dyDescent="0.2">
      <c r="AD465" s="652"/>
      <c r="AE465" s="652"/>
    </row>
    <row r="466" spans="30:31" s="545" customFormat="1" x14ac:dyDescent="0.2">
      <c r="AD466" s="652"/>
      <c r="AE466" s="652"/>
    </row>
    <row r="467" spans="30:31" s="545" customFormat="1" x14ac:dyDescent="0.2">
      <c r="AD467" s="652"/>
      <c r="AE467" s="652"/>
    </row>
    <row r="468" spans="30:31" s="545" customFormat="1" x14ac:dyDescent="0.2">
      <c r="AD468" s="652"/>
      <c r="AE468" s="652"/>
    </row>
    <row r="469" spans="30:31" s="545" customFormat="1" x14ac:dyDescent="0.2">
      <c r="AD469" s="652"/>
      <c r="AE469" s="652"/>
    </row>
    <row r="470" spans="30:31" s="545" customFormat="1" x14ac:dyDescent="0.2">
      <c r="AD470" s="652"/>
      <c r="AE470" s="652"/>
    </row>
    <row r="471" spans="30:31" s="545" customFormat="1" x14ac:dyDescent="0.2">
      <c r="AD471" s="652"/>
      <c r="AE471" s="652"/>
    </row>
    <row r="472" spans="30:31" s="545" customFormat="1" x14ac:dyDescent="0.2">
      <c r="AD472" s="652"/>
      <c r="AE472" s="652"/>
    </row>
    <row r="473" spans="30:31" s="545" customFormat="1" x14ac:dyDescent="0.2">
      <c r="AD473" s="652"/>
      <c r="AE473" s="652"/>
    </row>
    <row r="474" spans="30:31" s="545" customFormat="1" x14ac:dyDescent="0.2">
      <c r="AD474" s="652"/>
      <c r="AE474" s="652"/>
    </row>
    <row r="475" spans="30:31" s="545" customFormat="1" x14ac:dyDescent="0.2">
      <c r="AD475" s="652"/>
      <c r="AE475" s="652"/>
    </row>
    <row r="476" spans="30:31" s="545" customFormat="1" x14ac:dyDescent="0.2">
      <c r="AD476" s="652"/>
      <c r="AE476" s="652"/>
    </row>
    <row r="477" spans="30:31" s="545" customFormat="1" x14ac:dyDescent="0.2">
      <c r="AD477" s="652"/>
      <c r="AE477" s="652"/>
    </row>
    <row r="478" spans="30:31" s="545" customFormat="1" x14ac:dyDescent="0.2">
      <c r="AD478" s="652"/>
      <c r="AE478" s="652"/>
    </row>
    <row r="479" spans="30:31" s="545" customFormat="1" x14ac:dyDescent="0.2">
      <c r="AD479" s="652"/>
      <c r="AE479" s="652"/>
    </row>
    <row r="480" spans="30:31" s="545" customFormat="1" x14ac:dyDescent="0.2">
      <c r="AD480" s="652"/>
      <c r="AE480" s="652"/>
    </row>
    <row r="481" spans="30:31" s="545" customFormat="1" x14ac:dyDescent="0.2">
      <c r="AD481" s="652"/>
      <c r="AE481" s="652"/>
    </row>
    <row r="482" spans="30:31" s="545" customFormat="1" x14ac:dyDescent="0.2">
      <c r="AD482" s="652"/>
      <c r="AE482" s="652"/>
    </row>
    <row r="483" spans="30:31" s="545" customFormat="1" x14ac:dyDescent="0.2">
      <c r="AD483" s="652"/>
      <c r="AE483" s="652"/>
    </row>
    <row r="484" spans="30:31" s="545" customFormat="1" x14ac:dyDescent="0.2">
      <c r="AD484" s="652"/>
      <c r="AE484" s="652"/>
    </row>
    <row r="485" spans="30:31" s="545" customFormat="1" x14ac:dyDescent="0.2">
      <c r="AD485" s="652"/>
      <c r="AE485" s="652"/>
    </row>
    <row r="486" spans="30:31" s="545" customFormat="1" x14ac:dyDescent="0.2">
      <c r="AD486" s="652"/>
      <c r="AE486" s="652"/>
    </row>
    <row r="487" spans="30:31" s="545" customFormat="1" x14ac:dyDescent="0.2">
      <c r="AD487" s="652"/>
      <c r="AE487" s="652"/>
    </row>
    <row r="488" spans="30:31" s="545" customFormat="1" x14ac:dyDescent="0.2">
      <c r="AD488" s="652"/>
      <c r="AE488" s="652"/>
    </row>
    <row r="489" spans="30:31" s="545" customFormat="1" x14ac:dyDescent="0.2">
      <c r="AD489" s="652"/>
      <c r="AE489" s="652"/>
    </row>
    <row r="490" spans="30:31" s="545" customFormat="1" x14ac:dyDescent="0.2">
      <c r="AD490" s="652"/>
      <c r="AE490" s="652"/>
    </row>
    <row r="491" spans="30:31" s="545" customFormat="1" x14ac:dyDescent="0.2">
      <c r="AD491" s="652"/>
      <c r="AE491" s="652"/>
    </row>
    <row r="492" spans="30:31" s="545" customFormat="1" x14ac:dyDescent="0.2">
      <c r="AD492" s="652"/>
      <c r="AE492" s="652"/>
    </row>
    <row r="493" spans="30:31" s="545" customFormat="1" x14ac:dyDescent="0.2">
      <c r="AD493" s="652"/>
      <c r="AE493" s="652"/>
    </row>
    <row r="494" spans="30:31" s="545" customFormat="1" x14ac:dyDescent="0.2">
      <c r="AD494" s="652"/>
      <c r="AE494" s="652"/>
    </row>
    <row r="495" spans="30:31" s="545" customFormat="1" x14ac:dyDescent="0.2">
      <c r="AD495" s="652"/>
      <c r="AE495" s="652"/>
    </row>
    <row r="496" spans="30:31" s="545" customFormat="1" x14ac:dyDescent="0.2">
      <c r="AD496" s="652"/>
      <c r="AE496" s="652"/>
    </row>
    <row r="497" spans="30:31" s="545" customFormat="1" x14ac:dyDescent="0.2">
      <c r="AD497" s="652"/>
      <c r="AE497" s="652"/>
    </row>
    <row r="498" spans="30:31" s="545" customFormat="1" x14ac:dyDescent="0.2">
      <c r="AD498" s="652"/>
      <c r="AE498" s="652"/>
    </row>
    <row r="499" spans="30:31" s="545" customFormat="1" x14ac:dyDescent="0.2">
      <c r="AD499" s="652"/>
      <c r="AE499" s="652"/>
    </row>
    <row r="500" spans="30:31" s="545" customFormat="1" x14ac:dyDescent="0.2">
      <c r="AD500" s="652"/>
      <c r="AE500" s="652"/>
    </row>
    <row r="501" spans="30:31" s="545" customFormat="1" x14ac:dyDescent="0.2">
      <c r="AD501" s="652"/>
      <c r="AE501" s="652"/>
    </row>
    <row r="502" spans="30:31" s="545" customFormat="1" x14ac:dyDescent="0.2">
      <c r="AD502" s="652"/>
      <c r="AE502" s="652"/>
    </row>
    <row r="503" spans="30:31" s="545" customFormat="1" x14ac:dyDescent="0.2">
      <c r="AD503" s="652"/>
      <c r="AE503" s="652"/>
    </row>
    <row r="504" spans="30:31" s="545" customFormat="1" x14ac:dyDescent="0.2">
      <c r="AD504" s="652"/>
      <c r="AE504" s="652"/>
    </row>
    <row r="505" spans="30:31" s="545" customFormat="1" x14ac:dyDescent="0.2">
      <c r="AD505" s="652"/>
      <c r="AE505" s="652"/>
    </row>
    <row r="506" spans="30:31" s="545" customFormat="1" x14ac:dyDescent="0.2">
      <c r="AD506" s="652"/>
      <c r="AE506" s="652"/>
    </row>
    <row r="507" spans="30:31" s="545" customFormat="1" x14ac:dyDescent="0.2">
      <c r="AD507" s="652"/>
      <c r="AE507" s="652"/>
    </row>
    <row r="508" spans="30:31" s="545" customFormat="1" x14ac:dyDescent="0.2">
      <c r="AD508" s="652"/>
      <c r="AE508" s="652"/>
    </row>
    <row r="509" spans="30:31" s="545" customFormat="1" x14ac:dyDescent="0.2">
      <c r="AD509" s="652"/>
      <c r="AE509" s="652"/>
    </row>
    <row r="510" spans="30:31" s="545" customFormat="1" x14ac:dyDescent="0.2">
      <c r="AD510" s="652"/>
      <c r="AE510" s="652"/>
    </row>
    <row r="511" spans="30:31" s="545" customFormat="1" x14ac:dyDescent="0.2">
      <c r="AD511" s="652"/>
      <c r="AE511" s="652"/>
    </row>
    <row r="512" spans="30:31" s="545" customFormat="1" x14ac:dyDescent="0.2">
      <c r="AD512" s="652"/>
      <c r="AE512" s="652"/>
    </row>
    <row r="513" spans="30:31" s="545" customFormat="1" x14ac:dyDescent="0.2">
      <c r="AD513" s="652"/>
      <c r="AE513" s="652"/>
    </row>
    <row r="514" spans="30:31" s="545" customFormat="1" x14ac:dyDescent="0.2">
      <c r="AD514" s="652"/>
      <c r="AE514" s="652"/>
    </row>
    <row r="515" spans="30:31" s="545" customFormat="1" x14ac:dyDescent="0.2">
      <c r="AD515" s="652"/>
      <c r="AE515" s="652"/>
    </row>
    <row r="516" spans="30:31" s="545" customFormat="1" x14ac:dyDescent="0.2">
      <c r="AD516" s="652"/>
      <c r="AE516" s="652"/>
    </row>
    <row r="517" spans="30:31" s="545" customFormat="1" x14ac:dyDescent="0.2">
      <c r="AD517" s="652"/>
      <c r="AE517" s="652"/>
    </row>
    <row r="518" spans="30:31" s="545" customFormat="1" x14ac:dyDescent="0.2">
      <c r="AD518" s="652"/>
      <c r="AE518" s="652"/>
    </row>
    <row r="519" spans="30:31" s="545" customFormat="1" x14ac:dyDescent="0.2">
      <c r="AD519" s="652"/>
      <c r="AE519" s="652"/>
    </row>
    <row r="520" spans="30:31" s="545" customFormat="1" x14ac:dyDescent="0.2">
      <c r="AD520" s="652"/>
      <c r="AE520" s="652"/>
    </row>
    <row r="521" spans="30:31" s="545" customFormat="1" x14ac:dyDescent="0.2">
      <c r="AD521" s="652"/>
      <c r="AE521" s="652"/>
    </row>
    <row r="522" spans="30:31" s="545" customFormat="1" x14ac:dyDescent="0.2">
      <c r="AD522" s="652"/>
      <c r="AE522" s="652"/>
    </row>
    <row r="523" spans="30:31" s="545" customFormat="1" x14ac:dyDescent="0.2">
      <c r="AD523" s="652"/>
      <c r="AE523" s="652"/>
    </row>
    <row r="524" spans="30:31" s="545" customFormat="1" x14ac:dyDescent="0.2">
      <c r="AD524" s="652"/>
      <c r="AE524" s="652"/>
    </row>
    <row r="525" spans="30:31" s="545" customFormat="1" x14ac:dyDescent="0.2">
      <c r="AD525" s="652"/>
      <c r="AE525" s="652"/>
    </row>
    <row r="526" spans="30:31" s="545" customFormat="1" x14ac:dyDescent="0.2">
      <c r="AD526" s="652"/>
      <c r="AE526" s="652"/>
    </row>
    <row r="527" spans="30:31" s="545" customFormat="1" x14ac:dyDescent="0.2">
      <c r="AD527" s="652"/>
      <c r="AE527" s="652"/>
    </row>
    <row r="528" spans="30:31" s="545" customFormat="1" x14ac:dyDescent="0.2">
      <c r="AD528" s="652"/>
      <c r="AE528" s="652"/>
    </row>
    <row r="529" spans="30:31" s="545" customFormat="1" x14ac:dyDescent="0.2">
      <c r="AD529" s="652"/>
      <c r="AE529" s="652"/>
    </row>
    <row r="530" spans="30:31" s="545" customFormat="1" x14ac:dyDescent="0.2">
      <c r="AD530" s="652"/>
      <c r="AE530" s="652"/>
    </row>
    <row r="531" spans="30:31" s="545" customFormat="1" x14ac:dyDescent="0.2">
      <c r="AD531" s="652"/>
      <c r="AE531" s="652"/>
    </row>
    <row r="532" spans="30:31" s="545" customFormat="1" x14ac:dyDescent="0.2">
      <c r="AD532" s="652"/>
      <c r="AE532" s="652"/>
    </row>
    <row r="533" spans="30:31" s="545" customFormat="1" x14ac:dyDescent="0.2">
      <c r="AD533" s="652"/>
      <c r="AE533" s="652"/>
    </row>
    <row r="534" spans="30:31" s="545" customFormat="1" x14ac:dyDescent="0.2">
      <c r="AD534" s="652"/>
      <c r="AE534" s="652"/>
    </row>
    <row r="535" spans="30:31" s="545" customFormat="1" x14ac:dyDescent="0.2">
      <c r="AD535" s="652"/>
      <c r="AE535" s="652"/>
    </row>
    <row r="536" spans="30:31" s="545" customFormat="1" x14ac:dyDescent="0.2">
      <c r="AD536" s="652"/>
      <c r="AE536" s="652"/>
    </row>
    <row r="537" spans="30:31" s="545" customFormat="1" x14ac:dyDescent="0.2">
      <c r="AD537" s="652"/>
      <c r="AE537" s="652"/>
    </row>
    <row r="538" spans="30:31" s="545" customFormat="1" x14ac:dyDescent="0.2">
      <c r="AD538" s="652"/>
      <c r="AE538" s="652"/>
    </row>
    <row r="539" spans="30:31" s="545" customFormat="1" x14ac:dyDescent="0.2">
      <c r="AD539" s="652"/>
      <c r="AE539" s="652"/>
    </row>
    <row r="540" spans="30:31" s="545" customFormat="1" x14ac:dyDescent="0.2">
      <c r="AD540" s="652"/>
      <c r="AE540" s="652"/>
    </row>
    <row r="541" spans="30:31" s="545" customFormat="1" x14ac:dyDescent="0.2">
      <c r="AD541" s="652"/>
      <c r="AE541" s="652"/>
    </row>
    <row r="542" spans="30:31" s="545" customFormat="1" x14ac:dyDescent="0.2">
      <c r="AD542" s="652"/>
      <c r="AE542" s="652"/>
    </row>
    <row r="543" spans="30:31" s="545" customFormat="1" x14ac:dyDescent="0.2">
      <c r="AD543" s="652"/>
      <c r="AE543" s="652"/>
    </row>
    <row r="544" spans="30:31" s="545" customFormat="1" x14ac:dyDescent="0.2">
      <c r="AD544" s="652"/>
      <c r="AE544" s="652"/>
    </row>
    <row r="545" spans="30:31" s="545" customFormat="1" x14ac:dyDescent="0.2">
      <c r="AD545" s="652"/>
      <c r="AE545" s="652"/>
    </row>
    <row r="546" spans="30:31" s="545" customFormat="1" x14ac:dyDescent="0.2">
      <c r="AD546" s="652"/>
      <c r="AE546" s="652"/>
    </row>
    <row r="547" spans="30:31" s="545" customFormat="1" x14ac:dyDescent="0.2">
      <c r="AD547" s="652"/>
      <c r="AE547" s="652"/>
    </row>
    <row r="548" spans="30:31" s="545" customFormat="1" x14ac:dyDescent="0.2">
      <c r="AD548" s="652"/>
      <c r="AE548" s="652"/>
    </row>
    <row r="549" spans="30:31" s="545" customFormat="1" x14ac:dyDescent="0.2">
      <c r="AD549" s="652"/>
      <c r="AE549" s="652"/>
    </row>
    <row r="550" spans="30:31" s="545" customFormat="1" x14ac:dyDescent="0.2">
      <c r="AD550" s="652"/>
      <c r="AE550" s="652"/>
    </row>
    <row r="551" spans="30:31" s="545" customFormat="1" x14ac:dyDescent="0.2">
      <c r="AD551" s="652"/>
      <c r="AE551" s="652"/>
    </row>
    <row r="552" spans="30:31" s="545" customFormat="1" x14ac:dyDescent="0.2">
      <c r="AD552" s="652"/>
      <c r="AE552" s="652"/>
    </row>
    <row r="553" spans="30:31" s="545" customFormat="1" x14ac:dyDescent="0.2">
      <c r="AD553" s="652"/>
      <c r="AE553" s="652"/>
    </row>
    <row r="554" spans="30:31" s="545" customFormat="1" x14ac:dyDescent="0.2">
      <c r="AD554" s="652"/>
      <c r="AE554" s="652"/>
    </row>
    <row r="555" spans="30:31" s="545" customFormat="1" x14ac:dyDescent="0.2">
      <c r="AD555" s="652"/>
      <c r="AE555" s="652"/>
    </row>
    <row r="556" spans="30:31" s="545" customFormat="1" x14ac:dyDescent="0.2">
      <c r="AD556" s="652"/>
      <c r="AE556" s="652"/>
    </row>
    <row r="557" spans="30:31" s="545" customFormat="1" x14ac:dyDescent="0.2">
      <c r="AD557" s="652"/>
      <c r="AE557" s="652"/>
    </row>
    <row r="558" spans="30:31" s="545" customFormat="1" x14ac:dyDescent="0.2">
      <c r="AD558" s="652"/>
      <c r="AE558" s="652"/>
    </row>
    <row r="559" spans="30:31" s="545" customFormat="1" x14ac:dyDescent="0.2">
      <c r="AD559" s="652"/>
      <c r="AE559" s="652"/>
    </row>
    <row r="560" spans="30:31" s="545" customFormat="1" x14ac:dyDescent="0.2">
      <c r="AD560" s="652"/>
      <c r="AE560" s="652"/>
    </row>
    <row r="561" spans="30:31" s="545" customFormat="1" x14ac:dyDescent="0.2">
      <c r="AD561" s="652"/>
      <c r="AE561" s="652"/>
    </row>
    <row r="562" spans="30:31" s="545" customFormat="1" x14ac:dyDescent="0.2">
      <c r="AD562" s="652"/>
      <c r="AE562" s="652"/>
    </row>
    <row r="563" spans="30:31" s="545" customFormat="1" x14ac:dyDescent="0.2">
      <c r="AD563" s="652"/>
      <c r="AE563" s="652"/>
    </row>
    <row r="564" spans="30:31" s="545" customFormat="1" x14ac:dyDescent="0.2">
      <c r="AD564" s="652"/>
      <c r="AE564" s="652"/>
    </row>
    <row r="565" spans="30:31" s="545" customFormat="1" x14ac:dyDescent="0.2">
      <c r="AD565" s="652"/>
      <c r="AE565" s="652"/>
    </row>
    <row r="566" spans="30:31" s="545" customFormat="1" x14ac:dyDescent="0.2">
      <c r="AD566" s="652"/>
      <c r="AE566" s="652"/>
    </row>
    <row r="567" spans="30:31" s="545" customFormat="1" x14ac:dyDescent="0.2">
      <c r="AD567" s="652"/>
      <c r="AE567" s="652"/>
    </row>
    <row r="568" spans="30:31" s="545" customFormat="1" x14ac:dyDescent="0.2">
      <c r="AD568" s="652"/>
      <c r="AE568" s="652"/>
    </row>
    <row r="569" spans="30:31" s="545" customFormat="1" x14ac:dyDescent="0.2">
      <c r="AD569" s="652"/>
      <c r="AE569" s="652"/>
    </row>
    <row r="570" spans="30:31" s="545" customFormat="1" x14ac:dyDescent="0.2">
      <c r="AD570" s="652"/>
      <c r="AE570" s="652"/>
    </row>
    <row r="571" spans="30:31" s="545" customFormat="1" x14ac:dyDescent="0.2">
      <c r="AD571" s="652"/>
      <c r="AE571" s="652"/>
    </row>
    <row r="572" spans="30:31" s="545" customFormat="1" x14ac:dyDescent="0.2">
      <c r="AD572" s="652"/>
      <c r="AE572" s="652"/>
    </row>
    <row r="573" spans="30:31" s="545" customFormat="1" x14ac:dyDescent="0.2">
      <c r="AD573" s="652"/>
      <c r="AE573" s="652"/>
    </row>
    <row r="574" spans="30:31" s="545" customFormat="1" x14ac:dyDescent="0.2">
      <c r="AD574" s="652"/>
      <c r="AE574" s="652"/>
    </row>
    <row r="575" spans="30:31" s="545" customFormat="1" x14ac:dyDescent="0.2">
      <c r="AD575" s="652"/>
      <c r="AE575" s="652"/>
    </row>
    <row r="576" spans="30:31" s="545" customFormat="1" x14ac:dyDescent="0.2">
      <c r="AD576" s="652"/>
      <c r="AE576" s="652"/>
    </row>
    <row r="577" spans="30:31" s="545" customFormat="1" x14ac:dyDescent="0.2">
      <c r="AD577" s="652"/>
      <c r="AE577" s="652"/>
    </row>
    <row r="578" spans="30:31" s="545" customFormat="1" x14ac:dyDescent="0.2">
      <c r="AD578" s="652"/>
      <c r="AE578" s="652"/>
    </row>
    <row r="579" spans="30:31" s="545" customFormat="1" x14ac:dyDescent="0.2">
      <c r="AD579" s="652"/>
      <c r="AE579" s="652"/>
    </row>
    <row r="580" spans="30:31" s="545" customFormat="1" x14ac:dyDescent="0.2">
      <c r="AD580" s="652"/>
      <c r="AE580" s="652"/>
    </row>
    <row r="581" spans="30:31" s="545" customFormat="1" x14ac:dyDescent="0.2">
      <c r="AD581" s="652"/>
      <c r="AE581" s="652"/>
    </row>
    <row r="582" spans="30:31" s="545" customFormat="1" x14ac:dyDescent="0.2">
      <c r="AD582" s="652"/>
      <c r="AE582" s="652"/>
    </row>
    <row r="583" spans="30:31" s="545" customFormat="1" x14ac:dyDescent="0.2">
      <c r="AD583" s="652"/>
      <c r="AE583" s="652"/>
    </row>
    <row r="584" spans="30:31" s="545" customFormat="1" x14ac:dyDescent="0.2">
      <c r="AD584" s="652"/>
      <c r="AE584" s="652"/>
    </row>
    <row r="585" spans="30:31" s="545" customFormat="1" x14ac:dyDescent="0.2">
      <c r="AD585" s="652"/>
      <c r="AE585" s="652"/>
    </row>
    <row r="586" spans="30:31" s="545" customFormat="1" x14ac:dyDescent="0.2">
      <c r="AD586" s="652"/>
      <c r="AE586" s="652"/>
    </row>
    <row r="587" spans="30:31" s="545" customFormat="1" x14ac:dyDescent="0.2">
      <c r="AD587" s="652"/>
      <c r="AE587" s="652"/>
    </row>
    <row r="588" spans="30:31" s="545" customFormat="1" x14ac:dyDescent="0.2">
      <c r="AD588" s="652"/>
      <c r="AE588" s="652"/>
    </row>
    <row r="589" spans="30:31" s="545" customFormat="1" x14ac:dyDescent="0.2">
      <c r="AD589" s="652"/>
      <c r="AE589" s="652"/>
    </row>
    <row r="590" spans="30:31" s="545" customFormat="1" x14ac:dyDescent="0.2">
      <c r="AD590" s="652"/>
      <c r="AE590" s="652"/>
    </row>
    <row r="591" spans="30:31" s="545" customFormat="1" x14ac:dyDescent="0.2">
      <c r="AD591" s="652"/>
      <c r="AE591" s="652"/>
    </row>
    <row r="592" spans="30:31" s="545" customFormat="1" x14ac:dyDescent="0.2">
      <c r="AD592" s="652"/>
      <c r="AE592" s="652"/>
    </row>
    <row r="593" spans="30:31" s="545" customFormat="1" x14ac:dyDescent="0.2">
      <c r="AD593" s="652"/>
      <c r="AE593" s="652"/>
    </row>
    <row r="594" spans="30:31" s="545" customFormat="1" x14ac:dyDescent="0.2">
      <c r="AD594" s="652"/>
      <c r="AE594" s="652"/>
    </row>
    <row r="595" spans="30:31" s="545" customFormat="1" x14ac:dyDescent="0.2">
      <c r="AD595" s="652"/>
      <c r="AE595" s="652"/>
    </row>
    <row r="596" spans="30:31" s="545" customFormat="1" x14ac:dyDescent="0.2">
      <c r="AD596" s="652"/>
      <c r="AE596" s="652"/>
    </row>
    <row r="597" spans="30:31" s="545" customFormat="1" x14ac:dyDescent="0.2">
      <c r="AD597" s="652"/>
      <c r="AE597" s="652"/>
    </row>
    <row r="598" spans="30:31" s="545" customFormat="1" x14ac:dyDescent="0.2">
      <c r="AD598" s="652"/>
      <c r="AE598" s="652"/>
    </row>
    <row r="599" spans="30:31" s="545" customFormat="1" x14ac:dyDescent="0.2">
      <c r="AD599" s="652"/>
      <c r="AE599" s="652"/>
    </row>
    <row r="600" spans="30:31" s="545" customFormat="1" x14ac:dyDescent="0.2">
      <c r="AD600" s="652"/>
      <c r="AE600" s="652"/>
    </row>
    <row r="601" spans="30:31" s="545" customFormat="1" x14ac:dyDescent="0.2">
      <c r="AD601" s="652"/>
      <c r="AE601" s="652"/>
    </row>
    <row r="602" spans="30:31" s="545" customFormat="1" x14ac:dyDescent="0.2">
      <c r="AD602" s="652"/>
      <c r="AE602" s="652"/>
    </row>
    <row r="603" spans="30:31" s="545" customFormat="1" x14ac:dyDescent="0.2">
      <c r="AD603" s="652"/>
      <c r="AE603" s="652"/>
    </row>
    <row r="604" spans="30:31" s="545" customFormat="1" x14ac:dyDescent="0.2">
      <c r="AD604" s="652"/>
      <c r="AE604" s="652"/>
    </row>
    <row r="605" spans="30:31" s="545" customFormat="1" x14ac:dyDescent="0.2">
      <c r="AD605" s="652"/>
      <c r="AE605" s="652"/>
    </row>
    <row r="606" spans="30:31" s="545" customFormat="1" x14ac:dyDescent="0.2">
      <c r="AD606" s="652"/>
      <c r="AE606" s="652"/>
    </row>
    <row r="607" spans="30:31" s="545" customFormat="1" x14ac:dyDescent="0.2">
      <c r="AD607" s="652"/>
      <c r="AE607" s="652"/>
    </row>
    <row r="608" spans="30:31" s="545" customFormat="1" x14ac:dyDescent="0.2">
      <c r="AD608" s="652"/>
      <c r="AE608" s="652"/>
    </row>
    <row r="609" spans="30:31" s="545" customFormat="1" x14ac:dyDescent="0.2">
      <c r="AD609" s="652"/>
      <c r="AE609" s="652"/>
    </row>
    <row r="610" spans="30:31" s="545" customFormat="1" x14ac:dyDescent="0.2">
      <c r="AD610" s="652"/>
      <c r="AE610" s="652"/>
    </row>
    <row r="611" spans="30:31" s="545" customFormat="1" x14ac:dyDescent="0.2">
      <c r="AD611" s="652"/>
      <c r="AE611" s="652"/>
    </row>
    <row r="612" spans="30:31" s="545" customFormat="1" x14ac:dyDescent="0.2">
      <c r="AD612" s="652"/>
      <c r="AE612" s="652"/>
    </row>
    <row r="613" spans="30:31" s="545" customFormat="1" x14ac:dyDescent="0.2">
      <c r="AD613" s="652"/>
      <c r="AE613" s="652"/>
    </row>
    <row r="614" spans="30:31" s="545" customFormat="1" x14ac:dyDescent="0.2">
      <c r="AD614" s="652"/>
      <c r="AE614" s="652"/>
    </row>
    <row r="615" spans="30:31" s="545" customFormat="1" x14ac:dyDescent="0.2">
      <c r="AD615" s="652"/>
      <c r="AE615" s="652"/>
    </row>
    <row r="616" spans="30:31" s="545" customFormat="1" x14ac:dyDescent="0.2">
      <c r="AD616" s="652"/>
      <c r="AE616" s="652"/>
    </row>
    <row r="617" spans="30:31" s="545" customFormat="1" x14ac:dyDescent="0.2">
      <c r="AD617" s="652"/>
      <c r="AE617" s="652"/>
    </row>
    <row r="618" spans="30:31" s="545" customFormat="1" x14ac:dyDescent="0.2">
      <c r="AD618" s="652"/>
      <c r="AE618" s="652"/>
    </row>
    <row r="619" spans="30:31" s="545" customFormat="1" x14ac:dyDescent="0.2">
      <c r="AD619" s="652"/>
      <c r="AE619" s="652"/>
    </row>
    <row r="620" spans="30:31" s="545" customFormat="1" x14ac:dyDescent="0.2">
      <c r="AD620" s="652"/>
      <c r="AE620" s="652"/>
    </row>
    <row r="621" spans="30:31" s="545" customFormat="1" x14ac:dyDescent="0.2">
      <c r="AD621" s="652"/>
      <c r="AE621" s="652"/>
    </row>
    <row r="622" spans="30:31" s="545" customFormat="1" x14ac:dyDescent="0.2">
      <c r="AD622" s="652"/>
      <c r="AE622" s="652"/>
    </row>
    <row r="623" spans="30:31" s="545" customFormat="1" x14ac:dyDescent="0.2">
      <c r="AD623" s="652"/>
      <c r="AE623" s="652"/>
    </row>
    <row r="624" spans="30:31" s="545" customFormat="1" x14ac:dyDescent="0.2">
      <c r="AD624" s="652"/>
      <c r="AE624" s="652"/>
    </row>
    <row r="625" spans="30:31" s="545" customFormat="1" x14ac:dyDescent="0.2">
      <c r="AD625" s="652"/>
      <c r="AE625" s="652"/>
    </row>
    <row r="626" spans="30:31" s="545" customFormat="1" x14ac:dyDescent="0.2">
      <c r="AD626" s="652"/>
      <c r="AE626" s="652"/>
    </row>
    <row r="627" spans="30:31" s="545" customFormat="1" x14ac:dyDescent="0.2">
      <c r="AD627" s="652"/>
      <c r="AE627" s="652"/>
    </row>
    <row r="628" spans="30:31" s="545" customFormat="1" x14ac:dyDescent="0.2">
      <c r="AD628" s="652"/>
      <c r="AE628" s="652"/>
    </row>
    <row r="629" spans="30:31" s="545" customFormat="1" x14ac:dyDescent="0.2">
      <c r="AD629" s="652"/>
      <c r="AE629" s="652"/>
    </row>
    <row r="630" spans="30:31" s="545" customFormat="1" x14ac:dyDescent="0.2">
      <c r="AD630" s="652"/>
      <c r="AE630" s="652"/>
    </row>
  </sheetData>
  <mergeCells count="3">
    <mergeCell ref="D1:AD1"/>
    <mergeCell ref="A13:A15"/>
    <mergeCell ref="B13:B15"/>
  </mergeCells>
  <pageMargins left="0.7" right="0.7" top="0.75" bottom="0.75" header="0.3" footer="0.3"/>
  <pageSetup orientation="portrait" horizontalDpi="4294967293" verticalDpi="4294967293" r:id="rId1"/>
  <headerFooter>
    <oddHeader>&amp;C&amp;"Calibri"&amp;10&amp;K808080 Corporate Use&amp;1#_x000D_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C00000"/>
  </sheetPr>
  <dimension ref="A1:CI606"/>
  <sheetViews>
    <sheetView topLeftCell="A25" zoomScale="89" zoomScaleNormal="89" workbookViewId="0">
      <selection activeCell="F31" sqref="F31"/>
    </sheetView>
  </sheetViews>
  <sheetFormatPr defaultColWidth="9.5" defaultRowHeight="15" x14ac:dyDescent="0.2"/>
  <cols>
    <col min="1" max="1" width="7" style="491" customWidth="1"/>
    <col min="2" max="2" width="41.5" style="491" customWidth="1"/>
    <col min="3" max="3" width="10" style="491" customWidth="1"/>
    <col min="4" max="4" width="21.5" style="491" hidden="1" customWidth="1"/>
    <col min="5" max="29" width="21.5" style="491" customWidth="1"/>
    <col min="30" max="31" width="17" style="492" customWidth="1"/>
    <col min="32" max="32" width="17" style="411" hidden="1" customWidth="1"/>
    <col min="33" max="87" width="9.5" style="411"/>
    <col min="88" max="16384" width="9.5" style="491"/>
  </cols>
  <sheetData>
    <row r="1" spans="1:32" ht="40.5" customHeight="1" x14ac:dyDescent="0.25">
      <c r="A1" s="407"/>
      <c r="B1" s="408"/>
      <c r="C1" s="408"/>
      <c r="D1" s="898" t="s">
        <v>136</v>
      </c>
      <c r="E1" s="898"/>
      <c r="F1" s="898"/>
      <c r="G1" s="898"/>
      <c r="H1" s="898"/>
      <c r="I1" s="898"/>
      <c r="J1" s="898"/>
      <c r="K1" s="898"/>
      <c r="L1" s="898"/>
      <c r="M1" s="898"/>
      <c r="N1" s="898"/>
      <c r="O1" s="898"/>
      <c r="P1" s="898"/>
      <c r="Q1" s="898"/>
      <c r="R1" s="898"/>
      <c r="S1" s="898"/>
      <c r="T1" s="898"/>
      <c r="U1" s="898"/>
      <c r="V1" s="898"/>
      <c r="W1" s="898"/>
      <c r="X1" s="898"/>
      <c r="Y1" s="898"/>
      <c r="Z1" s="898"/>
      <c r="AA1" s="898"/>
      <c r="AB1" s="898"/>
      <c r="AC1" s="898"/>
      <c r="AD1" s="898"/>
      <c r="AE1" s="409"/>
      <c r="AF1" s="410"/>
    </row>
    <row r="2" spans="1:32" ht="40.5" customHeight="1" x14ac:dyDescent="0.2">
      <c r="A2" s="412" t="s">
        <v>137</v>
      </c>
      <c r="B2" s="413" t="s">
        <v>138</v>
      </c>
      <c r="C2" s="413" t="s">
        <v>139</v>
      </c>
      <c r="D2" s="414">
        <v>2024</v>
      </c>
      <c r="E2" s="414">
        <v>2025</v>
      </c>
      <c r="F2" s="414">
        <v>2026</v>
      </c>
      <c r="G2" s="414">
        <v>2027</v>
      </c>
      <c r="H2" s="414">
        <v>2028</v>
      </c>
      <c r="I2" s="414">
        <v>2029</v>
      </c>
      <c r="J2" s="414">
        <v>2030</v>
      </c>
      <c r="K2" s="414">
        <v>2031</v>
      </c>
      <c r="L2" s="414">
        <v>2032</v>
      </c>
      <c r="M2" s="414">
        <v>2033</v>
      </c>
      <c r="N2" s="414">
        <v>2034</v>
      </c>
      <c r="O2" s="414">
        <v>2035</v>
      </c>
      <c r="P2" s="414">
        <v>2036</v>
      </c>
      <c r="Q2" s="414">
        <v>2037</v>
      </c>
      <c r="R2" s="414">
        <v>2038</v>
      </c>
      <c r="S2" s="414">
        <v>2039</v>
      </c>
      <c r="T2" s="414">
        <v>2040</v>
      </c>
      <c r="U2" s="414">
        <v>2041</v>
      </c>
      <c r="V2" s="414">
        <v>2042</v>
      </c>
      <c r="W2" s="414">
        <v>2043</v>
      </c>
      <c r="X2" s="414">
        <v>2044</v>
      </c>
      <c r="Y2" s="414">
        <v>2045</v>
      </c>
      <c r="Z2" s="414">
        <v>2046</v>
      </c>
      <c r="AA2" s="414">
        <v>2047</v>
      </c>
      <c r="AB2" s="414">
        <v>2048</v>
      </c>
      <c r="AC2" s="414">
        <v>2049</v>
      </c>
      <c r="AD2" s="415">
        <v>2050</v>
      </c>
      <c r="AE2" s="416">
        <v>2051</v>
      </c>
    </row>
    <row r="3" spans="1:32" ht="40.5" customHeight="1" x14ac:dyDescent="0.2">
      <c r="A3" s="417">
        <v>1</v>
      </c>
      <c r="B3" s="418" t="s">
        <v>140</v>
      </c>
      <c r="C3" s="419"/>
      <c r="D3" s="419"/>
      <c r="E3" s="419"/>
      <c r="F3" s="419"/>
      <c r="G3" s="419"/>
      <c r="H3" s="419"/>
      <c r="I3" s="419"/>
      <c r="J3" s="419"/>
      <c r="K3" s="419"/>
      <c r="L3" s="419"/>
      <c r="M3" s="419"/>
      <c r="N3" s="419"/>
      <c r="O3" s="419"/>
      <c r="P3" s="419"/>
      <c r="Q3" s="419"/>
      <c r="R3" s="419"/>
      <c r="S3" s="419"/>
      <c r="T3" s="419"/>
      <c r="U3" s="419"/>
      <c r="V3" s="419"/>
      <c r="W3" s="419"/>
      <c r="X3" s="419"/>
      <c r="Y3" s="419"/>
      <c r="Z3" s="419"/>
      <c r="AA3" s="419"/>
      <c r="AB3" s="419"/>
      <c r="AC3" s="419"/>
      <c r="AD3" s="419"/>
      <c r="AE3" s="420"/>
    </row>
    <row r="4" spans="1:32" ht="55.5" customHeight="1" x14ac:dyDescent="0.2">
      <c r="A4" s="421"/>
      <c r="B4" s="422" t="s">
        <v>141</v>
      </c>
      <c r="C4" s="423" t="s">
        <v>142</v>
      </c>
      <c r="D4" s="424" t="e">
        <f>#REF!</f>
        <v>#REF!</v>
      </c>
      <c r="E4" s="424" t="e">
        <f>#REF!</f>
        <v>#REF!</v>
      </c>
      <c r="F4" s="424" t="e">
        <f>#REF!</f>
        <v>#REF!</v>
      </c>
      <c r="G4" s="424" t="e">
        <f>#REF!</f>
        <v>#REF!</v>
      </c>
      <c r="H4" s="424" t="e">
        <f>#REF!</f>
        <v>#REF!</v>
      </c>
      <c r="I4" s="424" t="e">
        <f>#REF!</f>
        <v>#REF!</v>
      </c>
      <c r="J4" s="424" t="e">
        <f>#REF!</f>
        <v>#REF!</v>
      </c>
      <c r="K4" s="424" t="e">
        <f>#REF!</f>
        <v>#REF!</v>
      </c>
      <c r="L4" s="424" t="e">
        <f>#REF!</f>
        <v>#REF!</v>
      </c>
      <c r="M4" s="424" t="e">
        <f>#REF!</f>
        <v>#REF!</v>
      </c>
      <c r="N4" s="424" t="e">
        <f>#REF!</f>
        <v>#REF!</v>
      </c>
      <c r="O4" s="424" t="e">
        <f>#REF!</f>
        <v>#REF!</v>
      </c>
      <c r="P4" s="424" t="e">
        <f>#REF!</f>
        <v>#REF!</v>
      </c>
      <c r="Q4" s="424" t="e">
        <f>#REF!</f>
        <v>#REF!</v>
      </c>
      <c r="R4" s="424" t="e">
        <f>#REF!</f>
        <v>#REF!</v>
      </c>
      <c r="S4" s="424" t="e">
        <f>#REF!</f>
        <v>#REF!</v>
      </c>
      <c r="T4" s="424" t="e">
        <f>#REF!</f>
        <v>#REF!</v>
      </c>
      <c r="U4" s="424" t="e">
        <f>#REF!</f>
        <v>#REF!</v>
      </c>
      <c r="V4" s="424" t="e">
        <f>#REF!</f>
        <v>#REF!</v>
      </c>
      <c r="W4" s="424" t="e">
        <f>#REF!</f>
        <v>#REF!</v>
      </c>
      <c r="X4" s="424" t="e">
        <f>#REF!</f>
        <v>#REF!</v>
      </c>
      <c r="Y4" s="424" t="e">
        <f>#REF!</f>
        <v>#REF!</v>
      </c>
      <c r="Z4" s="424" t="e">
        <f>#REF!</f>
        <v>#REF!</v>
      </c>
      <c r="AA4" s="424" t="e">
        <f>#REF!</f>
        <v>#REF!</v>
      </c>
      <c r="AB4" s="424" t="e">
        <f>#REF!</f>
        <v>#REF!</v>
      </c>
      <c r="AC4" s="424" t="e">
        <f>#REF!</f>
        <v>#REF!</v>
      </c>
      <c r="AD4" s="424" t="e">
        <f>#REF!</f>
        <v>#REF!</v>
      </c>
      <c r="AE4" s="425" t="e">
        <f>#REF!</f>
        <v>#REF!</v>
      </c>
      <c r="AF4" s="426"/>
    </row>
    <row r="5" spans="1:32" ht="40.5" customHeight="1" x14ac:dyDescent="0.2">
      <c r="A5" s="421"/>
      <c r="B5" s="427" t="s">
        <v>143</v>
      </c>
      <c r="C5" s="428" t="s">
        <v>144</v>
      </c>
      <c r="D5" s="424" t="e">
        <f>#REF!</f>
        <v>#REF!</v>
      </c>
      <c r="E5" s="424" t="e">
        <f>#REF!</f>
        <v>#REF!</v>
      </c>
      <c r="F5" s="424" t="e">
        <f>#REF!</f>
        <v>#REF!</v>
      </c>
      <c r="G5" s="424" t="e">
        <f>#REF!</f>
        <v>#REF!</v>
      </c>
      <c r="H5" s="424" t="e">
        <f>#REF!</f>
        <v>#REF!</v>
      </c>
      <c r="I5" s="424" t="e">
        <f>#REF!</f>
        <v>#REF!</v>
      </c>
      <c r="J5" s="424" t="e">
        <f>#REF!</f>
        <v>#REF!</v>
      </c>
      <c r="K5" s="424" t="e">
        <f>#REF!</f>
        <v>#REF!</v>
      </c>
      <c r="L5" s="424" t="e">
        <f>#REF!</f>
        <v>#REF!</v>
      </c>
      <c r="M5" s="424" t="e">
        <f>#REF!</f>
        <v>#REF!</v>
      </c>
      <c r="N5" s="424" t="e">
        <f>#REF!</f>
        <v>#REF!</v>
      </c>
      <c r="O5" s="424" t="e">
        <f>#REF!</f>
        <v>#REF!</v>
      </c>
      <c r="P5" s="424" t="e">
        <f>#REF!</f>
        <v>#REF!</v>
      </c>
      <c r="Q5" s="424" t="e">
        <f>#REF!</f>
        <v>#REF!</v>
      </c>
      <c r="R5" s="424" t="e">
        <f>#REF!</f>
        <v>#REF!</v>
      </c>
      <c r="S5" s="424" t="e">
        <f>#REF!</f>
        <v>#REF!</v>
      </c>
      <c r="T5" s="424" t="e">
        <f>#REF!</f>
        <v>#REF!</v>
      </c>
      <c r="U5" s="424" t="e">
        <f>#REF!</f>
        <v>#REF!</v>
      </c>
      <c r="V5" s="424" t="e">
        <f>#REF!</f>
        <v>#REF!</v>
      </c>
      <c r="W5" s="424" t="e">
        <f>#REF!</f>
        <v>#REF!</v>
      </c>
      <c r="X5" s="424" t="e">
        <f>#REF!</f>
        <v>#REF!</v>
      </c>
      <c r="Y5" s="424" t="e">
        <f>#REF!</f>
        <v>#REF!</v>
      </c>
      <c r="Z5" s="424" t="e">
        <f>#REF!</f>
        <v>#REF!</v>
      </c>
      <c r="AA5" s="424" t="e">
        <f>#REF!</f>
        <v>#REF!</v>
      </c>
      <c r="AB5" s="424" t="e">
        <f>#REF!</f>
        <v>#REF!</v>
      </c>
      <c r="AC5" s="424" t="e">
        <f>#REF!</f>
        <v>#REF!</v>
      </c>
      <c r="AD5" s="424" t="e">
        <f>#REF!</f>
        <v>#REF!</v>
      </c>
      <c r="AE5" s="425" t="e">
        <f>#REF!</f>
        <v>#REF!</v>
      </c>
      <c r="AF5" s="426"/>
    </row>
    <row r="6" spans="1:32" ht="40.5" customHeight="1" x14ac:dyDescent="0.2">
      <c r="A6" s="421"/>
      <c r="B6" s="422" t="s">
        <v>145</v>
      </c>
      <c r="C6" s="423" t="s">
        <v>146</v>
      </c>
      <c r="D6" s="424" t="e">
        <f>D4+D5</f>
        <v>#REF!</v>
      </c>
      <c r="E6" s="424" t="e">
        <f>E4+E5</f>
        <v>#REF!</v>
      </c>
      <c r="F6" s="424" t="e">
        <f t="shared" ref="F6:AC6" si="0">F4+F5</f>
        <v>#REF!</v>
      </c>
      <c r="G6" s="424" t="e">
        <f t="shared" si="0"/>
        <v>#REF!</v>
      </c>
      <c r="H6" s="424" t="e">
        <f t="shared" si="0"/>
        <v>#REF!</v>
      </c>
      <c r="I6" s="424" t="e">
        <f t="shared" si="0"/>
        <v>#REF!</v>
      </c>
      <c r="J6" s="424" t="e">
        <f t="shared" si="0"/>
        <v>#REF!</v>
      </c>
      <c r="K6" s="424" t="e">
        <f t="shared" si="0"/>
        <v>#REF!</v>
      </c>
      <c r="L6" s="424" t="e">
        <f t="shared" si="0"/>
        <v>#REF!</v>
      </c>
      <c r="M6" s="424" t="e">
        <f t="shared" si="0"/>
        <v>#REF!</v>
      </c>
      <c r="N6" s="424" t="e">
        <f t="shared" si="0"/>
        <v>#REF!</v>
      </c>
      <c r="O6" s="424" t="e">
        <f t="shared" si="0"/>
        <v>#REF!</v>
      </c>
      <c r="P6" s="424" t="e">
        <f t="shared" si="0"/>
        <v>#REF!</v>
      </c>
      <c r="Q6" s="424" t="e">
        <f t="shared" si="0"/>
        <v>#REF!</v>
      </c>
      <c r="R6" s="424" t="e">
        <f t="shared" si="0"/>
        <v>#REF!</v>
      </c>
      <c r="S6" s="424" t="e">
        <f t="shared" si="0"/>
        <v>#REF!</v>
      </c>
      <c r="T6" s="424" t="e">
        <f t="shared" si="0"/>
        <v>#REF!</v>
      </c>
      <c r="U6" s="424" t="e">
        <f t="shared" si="0"/>
        <v>#REF!</v>
      </c>
      <c r="V6" s="424" t="e">
        <f t="shared" si="0"/>
        <v>#REF!</v>
      </c>
      <c r="W6" s="424" t="e">
        <f t="shared" si="0"/>
        <v>#REF!</v>
      </c>
      <c r="X6" s="424" t="e">
        <f t="shared" si="0"/>
        <v>#REF!</v>
      </c>
      <c r="Y6" s="424" t="e">
        <f t="shared" si="0"/>
        <v>#REF!</v>
      </c>
      <c r="Z6" s="424" t="e">
        <f t="shared" si="0"/>
        <v>#REF!</v>
      </c>
      <c r="AA6" s="424" t="e">
        <f t="shared" si="0"/>
        <v>#REF!</v>
      </c>
      <c r="AB6" s="424" t="e">
        <f t="shared" si="0"/>
        <v>#REF!</v>
      </c>
      <c r="AC6" s="424" t="e">
        <f t="shared" si="0"/>
        <v>#REF!</v>
      </c>
      <c r="AD6" s="424" t="e">
        <f>AD4+AD5</f>
        <v>#REF!</v>
      </c>
      <c r="AE6" s="425" t="e">
        <f>AE4+AE5</f>
        <v>#REF!</v>
      </c>
      <c r="AF6" s="426"/>
    </row>
    <row r="7" spans="1:32" ht="58.5" customHeight="1" x14ac:dyDescent="0.2">
      <c r="A7" s="421"/>
      <c r="B7" s="422" t="s">
        <v>147</v>
      </c>
      <c r="C7" s="423" t="s">
        <v>148</v>
      </c>
      <c r="D7" s="424" t="e">
        <f>#REF!</f>
        <v>#REF!</v>
      </c>
      <c r="E7" s="424" t="e">
        <f>#REF!*0.2</f>
        <v>#REF!</v>
      </c>
      <c r="F7" s="424" t="e">
        <f>#REF!*0.2</f>
        <v>#REF!</v>
      </c>
      <c r="G7" s="424" t="e">
        <f>#REF!*0.2</f>
        <v>#REF!</v>
      </c>
      <c r="H7" s="424" t="e">
        <f>#REF!*0.2</f>
        <v>#REF!</v>
      </c>
      <c r="I7" s="424" t="e">
        <f>#REF!*0.2</f>
        <v>#REF!</v>
      </c>
      <c r="J7" s="424" t="e">
        <f>#REF!*0.2</f>
        <v>#REF!</v>
      </c>
      <c r="K7" s="424" t="e">
        <f>#REF!*0.2</f>
        <v>#REF!</v>
      </c>
      <c r="L7" s="424" t="e">
        <f>#REF!*0.2</f>
        <v>#REF!</v>
      </c>
      <c r="M7" s="424" t="e">
        <f>#REF!*0.2</f>
        <v>#REF!</v>
      </c>
      <c r="N7" s="424" t="e">
        <f>#REF!*0.2</f>
        <v>#REF!</v>
      </c>
      <c r="O7" s="424" t="e">
        <f>#REF!*0.2</f>
        <v>#REF!</v>
      </c>
      <c r="P7" s="424" t="e">
        <f>#REF!*0.2</f>
        <v>#REF!</v>
      </c>
      <c r="Q7" s="424" t="e">
        <f>#REF!*0.2</f>
        <v>#REF!</v>
      </c>
      <c r="R7" s="424" t="e">
        <f>#REF!*0.2</f>
        <v>#REF!</v>
      </c>
      <c r="S7" s="424" t="e">
        <f>#REF!*0.2</f>
        <v>#REF!</v>
      </c>
      <c r="T7" s="424" t="e">
        <f>#REF!*0.2</f>
        <v>#REF!</v>
      </c>
      <c r="U7" s="424" t="e">
        <f>#REF!*0.2</f>
        <v>#REF!</v>
      </c>
      <c r="V7" s="424" t="e">
        <f>#REF!*0.2</f>
        <v>#REF!</v>
      </c>
      <c r="W7" s="424" t="e">
        <f>#REF!*0.2</f>
        <v>#REF!</v>
      </c>
      <c r="X7" s="424" t="e">
        <f>#REF!*0.2</f>
        <v>#REF!</v>
      </c>
      <c r="Y7" s="424" t="e">
        <f>#REF!*0.2</f>
        <v>#REF!</v>
      </c>
      <c r="Z7" s="424" t="e">
        <f>#REF!*0.2</f>
        <v>#REF!</v>
      </c>
      <c r="AA7" s="424" t="e">
        <f>#REF!*0.2</f>
        <v>#REF!</v>
      </c>
      <c r="AB7" s="424" t="e">
        <f>#REF!*0.2</f>
        <v>#REF!</v>
      </c>
      <c r="AC7" s="424" t="e">
        <f>#REF!*0.2</f>
        <v>#REF!</v>
      </c>
      <c r="AD7" s="424" t="e">
        <f>#REF!*0.2</f>
        <v>#REF!</v>
      </c>
      <c r="AE7" s="424" t="e">
        <f>#REF!*0.2</f>
        <v>#REF!</v>
      </c>
      <c r="AF7" s="426"/>
    </row>
    <row r="8" spans="1:32" ht="57" customHeight="1" x14ac:dyDescent="0.2">
      <c r="A8" s="421"/>
      <c r="B8" s="422" t="s">
        <v>149</v>
      </c>
      <c r="C8" s="423" t="s">
        <v>150</v>
      </c>
      <c r="D8" s="424" t="e">
        <f>#REF!+#REF!</f>
        <v>#REF!</v>
      </c>
      <c r="E8" s="424" t="e">
        <f>#REF!+#REF!</f>
        <v>#REF!</v>
      </c>
      <c r="F8" s="424" t="e">
        <f>#REF!+#REF!</f>
        <v>#REF!</v>
      </c>
      <c r="G8" s="424" t="e">
        <f>#REF!+#REF!</f>
        <v>#REF!</v>
      </c>
      <c r="H8" s="424" t="e">
        <f>#REF!+#REF!</f>
        <v>#REF!</v>
      </c>
      <c r="I8" s="424" t="e">
        <f>#REF!+#REF!</f>
        <v>#REF!</v>
      </c>
      <c r="J8" s="424" t="e">
        <f>#REF!+#REF!</f>
        <v>#REF!</v>
      </c>
      <c r="K8" s="424" t="e">
        <f>#REF!+#REF!</f>
        <v>#REF!</v>
      </c>
      <c r="L8" s="424" t="e">
        <f>#REF!+#REF!</f>
        <v>#REF!</v>
      </c>
      <c r="M8" s="424" t="e">
        <f>#REF!+#REF!</f>
        <v>#REF!</v>
      </c>
      <c r="N8" s="424" t="e">
        <f>#REF!+#REF!</f>
        <v>#REF!</v>
      </c>
      <c r="O8" s="424" t="e">
        <f>#REF!+#REF!</f>
        <v>#REF!</v>
      </c>
      <c r="P8" s="424" t="e">
        <f>#REF!+#REF!</f>
        <v>#REF!</v>
      </c>
      <c r="Q8" s="424" t="e">
        <f>#REF!+#REF!</f>
        <v>#REF!</v>
      </c>
      <c r="R8" s="424" t="e">
        <f>#REF!+#REF!</f>
        <v>#REF!</v>
      </c>
      <c r="S8" s="424" t="e">
        <f>#REF!+#REF!</f>
        <v>#REF!</v>
      </c>
      <c r="T8" s="424" t="e">
        <f>#REF!+#REF!</f>
        <v>#REF!</v>
      </c>
      <c r="U8" s="424" t="e">
        <f>#REF!+#REF!</f>
        <v>#REF!</v>
      </c>
      <c r="V8" s="424" t="e">
        <f>#REF!+#REF!</f>
        <v>#REF!</v>
      </c>
      <c r="W8" s="424" t="e">
        <f>#REF!+#REF!</f>
        <v>#REF!</v>
      </c>
      <c r="X8" s="424" t="e">
        <f>#REF!+#REF!</f>
        <v>#REF!</v>
      </c>
      <c r="Y8" s="424" t="e">
        <f>#REF!+#REF!</f>
        <v>#REF!</v>
      </c>
      <c r="Z8" s="424" t="e">
        <f>#REF!+#REF!</f>
        <v>#REF!</v>
      </c>
      <c r="AA8" s="424" t="e">
        <f>#REF!+#REF!</f>
        <v>#REF!</v>
      </c>
      <c r="AB8" s="424" t="e">
        <f>#REF!+#REF!</f>
        <v>#REF!</v>
      </c>
      <c r="AC8" s="424" t="e">
        <f>#REF!+#REF!</f>
        <v>#REF!</v>
      </c>
      <c r="AD8" s="424" t="e">
        <f>#REF!+#REF!</f>
        <v>#REF!</v>
      </c>
      <c r="AE8" s="425" t="e">
        <f>#REF!+#REF!</f>
        <v>#REF!</v>
      </c>
      <c r="AF8" s="426"/>
    </row>
    <row r="9" spans="1:32" ht="40.5" customHeight="1" x14ac:dyDescent="0.2">
      <c r="A9" s="417">
        <v>2</v>
      </c>
      <c r="B9" s="429" t="s">
        <v>151</v>
      </c>
      <c r="C9" s="430"/>
      <c r="D9" s="431"/>
      <c r="E9" s="431"/>
      <c r="F9" s="431"/>
      <c r="G9" s="431"/>
      <c r="H9" s="431"/>
      <c r="I9" s="431"/>
      <c r="J9" s="431"/>
      <c r="K9" s="431"/>
      <c r="L9" s="431"/>
      <c r="M9" s="431"/>
      <c r="N9" s="431"/>
      <c r="O9" s="431"/>
      <c r="P9" s="431"/>
      <c r="Q9" s="431"/>
      <c r="R9" s="431"/>
      <c r="S9" s="431"/>
      <c r="T9" s="431"/>
      <c r="U9" s="431"/>
      <c r="V9" s="431"/>
      <c r="W9" s="431"/>
      <c r="X9" s="431"/>
      <c r="Y9" s="431"/>
      <c r="Z9" s="431"/>
      <c r="AA9" s="431"/>
      <c r="AB9" s="431"/>
      <c r="AC9" s="431"/>
      <c r="AD9" s="431"/>
      <c r="AE9" s="432"/>
      <c r="AF9" s="426"/>
    </row>
    <row r="10" spans="1:32" ht="52.5" customHeight="1" x14ac:dyDescent="0.2">
      <c r="A10" s="433"/>
      <c r="B10" s="434" t="s">
        <v>152</v>
      </c>
      <c r="C10" s="435" t="s">
        <v>153</v>
      </c>
      <c r="D10" s="436">
        <v>100</v>
      </c>
      <c r="E10" s="436">
        <v>100</v>
      </c>
      <c r="F10" s="436">
        <v>100</v>
      </c>
      <c r="G10" s="436">
        <v>100</v>
      </c>
      <c r="H10" s="436">
        <v>100</v>
      </c>
      <c r="I10" s="436">
        <v>100</v>
      </c>
      <c r="J10" s="436">
        <v>100</v>
      </c>
      <c r="K10" s="436">
        <v>100</v>
      </c>
      <c r="L10" s="436">
        <v>100</v>
      </c>
      <c r="M10" s="436">
        <v>100</v>
      </c>
      <c r="N10" s="436">
        <v>100</v>
      </c>
      <c r="O10" s="436">
        <v>100</v>
      </c>
      <c r="P10" s="436">
        <v>100</v>
      </c>
      <c r="Q10" s="436">
        <v>100</v>
      </c>
      <c r="R10" s="436">
        <v>100</v>
      </c>
      <c r="S10" s="436">
        <v>100</v>
      </c>
      <c r="T10" s="436">
        <v>100</v>
      </c>
      <c r="U10" s="436">
        <v>100</v>
      </c>
      <c r="V10" s="436">
        <v>100</v>
      </c>
      <c r="W10" s="436">
        <v>100</v>
      </c>
      <c r="X10" s="436">
        <v>100</v>
      </c>
      <c r="Y10" s="436">
        <v>100</v>
      </c>
      <c r="Z10" s="436">
        <v>100</v>
      </c>
      <c r="AA10" s="436">
        <v>100</v>
      </c>
      <c r="AB10" s="436">
        <v>100</v>
      </c>
      <c r="AC10" s="436">
        <v>100</v>
      </c>
      <c r="AD10" s="436">
        <v>100</v>
      </c>
      <c r="AE10" s="437">
        <v>100</v>
      </c>
      <c r="AF10" s="438"/>
    </row>
    <row r="11" spans="1:32" ht="45.75" customHeight="1" x14ac:dyDescent="0.2">
      <c r="A11" s="433"/>
      <c r="B11" s="422" t="s">
        <v>154</v>
      </c>
      <c r="C11" s="435" t="s">
        <v>155</v>
      </c>
      <c r="D11" s="424" t="e">
        <f>D6-D7-D8</f>
        <v>#REF!</v>
      </c>
      <c r="E11" s="424" t="e">
        <f>E6-E7-E8</f>
        <v>#REF!</v>
      </c>
      <c r="F11" s="424" t="e">
        <f t="shared" ref="F11:AC11" si="1">F6-F7-F8</f>
        <v>#REF!</v>
      </c>
      <c r="G11" s="424" t="e">
        <f t="shared" si="1"/>
        <v>#REF!</v>
      </c>
      <c r="H11" s="424" t="e">
        <f t="shared" si="1"/>
        <v>#REF!</v>
      </c>
      <c r="I11" s="424" t="e">
        <f t="shared" si="1"/>
        <v>#REF!</v>
      </c>
      <c r="J11" s="424" t="e">
        <f t="shared" si="1"/>
        <v>#REF!</v>
      </c>
      <c r="K11" s="424" t="e">
        <f t="shared" si="1"/>
        <v>#REF!</v>
      </c>
      <c r="L11" s="424" t="e">
        <f t="shared" si="1"/>
        <v>#REF!</v>
      </c>
      <c r="M11" s="424" t="e">
        <f t="shared" si="1"/>
        <v>#REF!</v>
      </c>
      <c r="N11" s="424" t="e">
        <f t="shared" si="1"/>
        <v>#REF!</v>
      </c>
      <c r="O11" s="424" t="e">
        <f t="shared" si="1"/>
        <v>#REF!</v>
      </c>
      <c r="P11" s="424" t="e">
        <f t="shared" si="1"/>
        <v>#REF!</v>
      </c>
      <c r="Q11" s="424" t="e">
        <f t="shared" si="1"/>
        <v>#REF!</v>
      </c>
      <c r="R11" s="424" t="e">
        <f t="shared" si="1"/>
        <v>#REF!</v>
      </c>
      <c r="S11" s="424" t="e">
        <f t="shared" si="1"/>
        <v>#REF!</v>
      </c>
      <c r="T11" s="424" t="e">
        <f t="shared" si="1"/>
        <v>#REF!</v>
      </c>
      <c r="U11" s="424" t="e">
        <f t="shared" si="1"/>
        <v>#REF!</v>
      </c>
      <c r="V11" s="424" t="e">
        <f t="shared" si="1"/>
        <v>#REF!</v>
      </c>
      <c r="W11" s="424" t="e">
        <f t="shared" si="1"/>
        <v>#REF!</v>
      </c>
      <c r="X11" s="424" t="e">
        <f t="shared" si="1"/>
        <v>#REF!</v>
      </c>
      <c r="Y11" s="424" t="e">
        <f t="shared" si="1"/>
        <v>#REF!</v>
      </c>
      <c r="Z11" s="424" t="e">
        <f t="shared" si="1"/>
        <v>#REF!</v>
      </c>
      <c r="AA11" s="424" t="e">
        <f t="shared" si="1"/>
        <v>#REF!</v>
      </c>
      <c r="AB11" s="424" t="e">
        <f t="shared" si="1"/>
        <v>#REF!</v>
      </c>
      <c r="AC11" s="424" t="e">
        <f t="shared" si="1"/>
        <v>#REF!</v>
      </c>
      <c r="AD11" s="424" t="e">
        <f>AD6-AD7-AD8</f>
        <v>#REF!</v>
      </c>
      <c r="AE11" s="425" t="e">
        <f>AE6-AE7-AE8</f>
        <v>#REF!</v>
      </c>
      <c r="AF11" s="426"/>
    </row>
    <row r="12" spans="1:32" ht="40.5" hidden="1" customHeight="1" x14ac:dyDescent="0.2">
      <c r="A12" s="433"/>
      <c r="B12" s="422"/>
      <c r="C12" s="435"/>
      <c r="D12" s="439"/>
      <c r="E12" s="439"/>
      <c r="F12" s="439"/>
      <c r="G12" s="439"/>
      <c r="H12" s="439"/>
      <c r="I12" s="439"/>
      <c r="J12" s="439"/>
      <c r="K12" s="439"/>
      <c r="L12" s="439"/>
      <c r="M12" s="439"/>
      <c r="N12" s="439"/>
      <c r="O12" s="439"/>
      <c r="P12" s="439"/>
      <c r="Q12" s="439"/>
      <c r="R12" s="439"/>
      <c r="S12" s="439"/>
      <c r="T12" s="439"/>
      <c r="U12" s="439"/>
      <c r="V12" s="439"/>
      <c r="W12" s="439"/>
      <c r="X12" s="439"/>
      <c r="Y12" s="439"/>
      <c r="Z12" s="439"/>
      <c r="AA12" s="439"/>
      <c r="AB12" s="439"/>
      <c r="AC12" s="439"/>
      <c r="AD12" s="440"/>
      <c r="AE12" s="441"/>
    </row>
    <row r="13" spans="1:32" ht="40.5" customHeight="1" x14ac:dyDescent="0.2">
      <c r="A13" s="899"/>
      <c r="B13" s="900" t="s">
        <v>156</v>
      </c>
      <c r="C13" s="442" t="s">
        <v>157</v>
      </c>
      <c r="D13" s="436" t="e">
        <f>D11*(1-D12)*D10</f>
        <v>#REF!</v>
      </c>
      <c r="E13" s="436" t="e">
        <f>E11*(1-E12)*E10</f>
        <v>#REF!</v>
      </c>
      <c r="F13" s="436" t="e">
        <f t="shared" ref="F13:AE13" si="2">F11*(1-F12)*F10</f>
        <v>#REF!</v>
      </c>
      <c r="G13" s="436" t="e">
        <f t="shared" si="2"/>
        <v>#REF!</v>
      </c>
      <c r="H13" s="436" t="e">
        <f t="shared" si="2"/>
        <v>#REF!</v>
      </c>
      <c r="I13" s="436" t="e">
        <f t="shared" si="2"/>
        <v>#REF!</v>
      </c>
      <c r="J13" s="436" t="e">
        <f t="shared" si="2"/>
        <v>#REF!</v>
      </c>
      <c r="K13" s="436" t="e">
        <f t="shared" si="2"/>
        <v>#REF!</v>
      </c>
      <c r="L13" s="436" t="e">
        <f t="shared" si="2"/>
        <v>#REF!</v>
      </c>
      <c r="M13" s="436" t="e">
        <f t="shared" si="2"/>
        <v>#REF!</v>
      </c>
      <c r="N13" s="436" t="e">
        <f t="shared" si="2"/>
        <v>#REF!</v>
      </c>
      <c r="O13" s="436" t="e">
        <f t="shared" si="2"/>
        <v>#REF!</v>
      </c>
      <c r="P13" s="436" t="e">
        <f t="shared" si="2"/>
        <v>#REF!</v>
      </c>
      <c r="Q13" s="436" t="e">
        <f t="shared" si="2"/>
        <v>#REF!</v>
      </c>
      <c r="R13" s="436" t="e">
        <f t="shared" si="2"/>
        <v>#REF!</v>
      </c>
      <c r="S13" s="436" t="e">
        <f t="shared" si="2"/>
        <v>#REF!</v>
      </c>
      <c r="T13" s="436" t="e">
        <f t="shared" si="2"/>
        <v>#REF!</v>
      </c>
      <c r="U13" s="436" t="e">
        <f t="shared" si="2"/>
        <v>#REF!</v>
      </c>
      <c r="V13" s="436" t="e">
        <f t="shared" si="2"/>
        <v>#REF!</v>
      </c>
      <c r="W13" s="436" t="e">
        <f t="shared" si="2"/>
        <v>#REF!</v>
      </c>
      <c r="X13" s="436" t="e">
        <f t="shared" si="2"/>
        <v>#REF!</v>
      </c>
      <c r="Y13" s="436" t="e">
        <f t="shared" si="2"/>
        <v>#REF!</v>
      </c>
      <c r="Z13" s="436" t="e">
        <f t="shared" si="2"/>
        <v>#REF!</v>
      </c>
      <c r="AA13" s="436" t="e">
        <f t="shared" si="2"/>
        <v>#REF!</v>
      </c>
      <c r="AB13" s="436" t="e">
        <f t="shared" si="2"/>
        <v>#REF!</v>
      </c>
      <c r="AC13" s="436" t="e">
        <f t="shared" si="2"/>
        <v>#REF!</v>
      </c>
      <c r="AD13" s="436" t="e">
        <f t="shared" si="2"/>
        <v>#REF!</v>
      </c>
      <c r="AE13" s="437" t="e">
        <f t="shared" si="2"/>
        <v>#REF!</v>
      </c>
      <c r="AF13" s="443"/>
    </row>
    <row r="14" spans="1:32" ht="40.5" customHeight="1" x14ac:dyDescent="0.2">
      <c r="A14" s="899"/>
      <c r="B14" s="900"/>
      <c r="C14" s="442" t="s">
        <v>158</v>
      </c>
      <c r="D14" s="436" t="e">
        <f>D13/365</f>
        <v>#REF!</v>
      </c>
      <c r="E14" s="436" t="e">
        <f>E13/365</f>
        <v>#REF!</v>
      </c>
      <c r="F14" s="436" t="e">
        <f t="shared" ref="F14:AE14" si="3">F13/365</f>
        <v>#REF!</v>
      </c>
      <c r="G14" s="436" t="e">
        <f t="shared" si="3"/>
        <v>#REF!</v>
      </c>
      <c r="H14" s="436" t="e">
        <f t="shared" si="3"/>
        <v>#REF!</v>
      </c>
      <c r="I14" s="436" t="e">
        <f t="shared" si="3"/>
        <v>#REF!</v>
      </c>
      <c r="J14" s="436" t="e">
        <f t="shared" si="3"/>
        <v>#REF!</v>
      </c>
      <c r="K14" s="436" t="e">
        <f t="shared" si="3"/>
        <v>#REF!</v>
      </c>
      <c r="L14" s="436" t="e">
        <f t="shared" si="3"/>
        <v>#REF!</v>
      </c>
      <c r="M14" s="436" t="e">
        <f t="shared" si="3"/>
        <v>#REF!</v>
      </c>
      <c r="N14" s="436" t="e">
        <f t="shared" si="3"/>
        <v>#REF!</v>
      </c>
      <c r="O14" s="436" t="e">
        <f t="shared" si="3"/>
        <v>#REF!</v>
      </c>
      <c r="P14" s="436" t="e">
        <f t="shared" si="3"/>
        <v>#REF!</v>
      </c>
      <c r="Q14" s="436" t="e">
        <f t="shared" si="3"/>
        <v>#REF!</v>
      </c>
      <c r="R14" s="436" t="e">
        <f t="shared" si="3"/>
        <v>#REF!</v>
      </c>
      <c r="S14" s="436" t="e">
        <f t="shared" si="3"/>
        <v>#REF!</v>
      </c>
      <c r="T14" s="436" t="e">
        <f t="shared" si="3"/>
        <v>#REF!</v>
      </c>
      <c r="U14" s="436" t="e">
        <f t="shared" si="3"/>
        <v>#REF!</v>
      </c>
      <c r="V14" s="436" t="e">
        <f t="shared" si="3"/>
        <v>#REF!</v>
      </c>
      <c r="W14" s="436" t="e">
        <f t="shared" si="3"/>
        <v>#REF!</v>
      </c>
      <c r="X14" s="436" t="e">
        <f t="shared" si="3"/>
        <v>#REF!</v>
      </c>
      <c r="Y14" s="436" t="e">
        <f t="shared" si="3"/>
        <v>#REF!</v>
      </c>
      <c r="Z14" s="436" t="e">
        <f t="shared" si="3"/>
        <v>#REF!</v>
      </c>
      <c r="AA14" s="436" t="e">
        <f t="shared" si="3"/>
        <v>#REF!</v>
      </c>
      <c r="AB14" s="436" t="e">
        <f t="shared" si="3"/>
        <v>#REF!</v>
      </c>
      <c r="AC14" s="436" t="e">
        <f t="shared" si="3"/>
        <v>#REF!</v>
      </c>
      <c r="AD14" s="436" t="e">
        <f t="shared" si="3"/>
        <v>#REF!</v>
      </c>
      <c r="AE14" s="437" t="e">
        <f t="shared" si="3"/>
        <v>#REF!</v>
      </c>
      <c r="AF14" s="443"/>
    </row>
    <row r="15" spans="1:32" ht="40.5" customHeight="1" x14ac:dyDescent="0.2">
      <c r="A15" s="899"/>
      <c r="B15" s="900"/>
      <c r="C15" s="444" t="s">
        <v>159</v>
      </c>
      <c r="D15" s="445" t="e">
        <f>D14/24</f>
        <v>#REF!</v>
      </c>
      <c r="E15" s="445" t="e">
        <f t="shared" ref="E15:AE15" si="4">E14/24</f>
        <v>#REF!</v>
      </c>
      <c r="F15" s="445" t="e">
        <f t="shared" si="4"/>
        <v>#REF!</v>
      </c>
      <c r="G15" s="445" t="e">
        <f t="shared" si="4"/>
        <v>#REF!</v>
      </c>
      <c r="H15" s="445" t="e">
        <f t="shared" si="4"/>
        <v>#REF!</v>
      </c>
      <c r="I15" s="445" t="e">
        <f t="shared" si="4"/>
        <v>#REF!</v>
      </c>
      <c r="J15" s="445" t="e">
        <f t="shared" si="4"/>
        <v>#REF!</v>
      </c>
      <c r="K15" s="445" t="e">
        <f t="shared" si="4"/>
        <v>#REF!</v>
      </c>
      <c r="L15" s="445" t="e">
        <f t="shared" si="4"/>
        <v>#REF!</v>
      </c>
      <c r="M15" s="445" t="e">
        <f t="shared" si="4"/>
        <v>#REF!</v>
      </c>
      <c r="N15" s="445" t="e">
        <f t="shared" si="4"/>
        <v>#REF!</v>
      </c>
      <c r="O15" s="445" t="e">
        <f t="shared" si="4"/>
        <v>#REF!</v>
      </c>
      <c r="P15" s="445" t="e">
        <f t="shared" si="4"/>
        <v>#REF!</v>
      </c>
      <c r="Q15" s="445" t="e">
        <f t="shared" si="4"/>
        <v>#REF!</v>
      </c>
      <c r="R15" s="445" t="e">
        <f t="shared" si="4"/>
        <v>#REF!</v>
      </c>
      <c r="S15" s="445" t="e">
        <f t="shared" si="4"/>
        <v>#REF!</v>
      </c>
      <c r="T15" s="445" t="e">
        <f t="shared" si="4"/>
        <v>#REF!</v>
      </c>
      <c r="U15" s="445" t="e">
        <f t="shared" si="4"/>
        <v>#REF!</v>
      </c>
      <c r="V15" s="445" t="e">
        <f t="shared" si="4"/>
        <v>#REF!</v>
      </c>
      <c r="W15" s="445" t="e">
        <f t="shared" si="4"/>
        <v>#REF!</v>
      </c>
      <c r="X15" s="445" t="e">
        <f t="shared" si="4"/>
        <v>#REF!</v>
      </c>
      <c r="Y15" s="445" t="e">
        <f t="shared" si="4"/>
        <v>#REF!</v>
      </c>
      <c r="Z15" s="445" t="e">
        <f t="shared" si="4"/>
        <v>#REF!</v>
      </c>
      <c r="AA15" s="445" t="e">
        <f t="shared" si="4"/>
        <v>#REF!</v>
      </c>
      <c r="AB15" s="445" t="e">
        <f t="shared" si="4"/>
        <v>#REF!</v>
      </c>
      <c r="AC15" s="445" t="e">
        <f t="shared" si="4"/>
        <v>#REF!</v>
      </c>
      <c r="AD15" s="445" t="e">
        <f t="shared" si="4"/>
        <v>#REF!</v>
      </c>
      <c r="AE15" s="446" t="e">
        <f t="shared" si="4"/>
        <v>#REF!</v>
      </c>
      <c r="AF15" s="447"/>
    </row>
    <row r="16" spans="1:32" ht="40.5" customHeight="1" x14ac:dyDescent="0.2">
      <c r="A16" s="417">
        <v>3</v>
      </c>
      <c r="B16" s="429" t="s">
        <v>160</v>
      </c>
      <c r="C16" s="430"/>
      <c r="D16" s="431"/>
      <c r="E16" s="431"/>
      <c r="F16" s="431"/>
      <c r="G16" s="431"/>
      <c r="H16" s="431"/>
      <c r="I16" s="431"/>
      <c r="J16" s="431"/>
      <c r="K16" s="431"/>
      <c r="L16" s="431"/>
      <c r="M16" s="431"/>
      <c r="N16" s="431"/>
      <c r="O16" s="431"/>
      <c r="P16" s="431"/>
      <c r="Q16" s="431"/>
      <c r="R16" s="431"/>
      <c r="S16" s="431"/>
      <c r="T16" s="431"/>
      <c r="U16" s="431"/>
      <c r="V16" s="431"/>
      <c r="W16" s="431"/>
      <c r="X16" s="431"/>
      <c r="Y16" s="431"/>
      <c r="Z16" s="431"/>
      <c r="AA16" s="431"/>
      <c r="AB16" s="431"/>
      <c r="AC16" s="431"/>
      <c r="AD16" s="431"/>
      <c r="AE16" s="432"/>
    </row>
    <row r="17" spans="1:32" ht="40.5" customHeight="1" x14ac:dyDescent="0.2">
      <c r="A17" s="421"/>
      <c r="B17" s="448" t="s">
        <v>161</v>
      </c>
      <c r="C17" s="449" t="s">
        <v>162</v>
      </c>
      <c r="D17" s="450">
        <v>1.9484999999999999</v>
      </c>
      <c r="E17" s="450">
        <v>1.9484999999999999</v>
      </c>
      <c r="F17" s="450">
        <v>1.9484999999999999</v>
      </c>
      <c r="G17" s="450">
        <v>1.9484999999999999</v>
      </c>
      <c r="H17" s="450">
        <v>1.9484999999999999</v>
      </c>
      <c r="I17" s="450">
        <v>1.9484999999999999</v>
      </c>
      <c r="J17" s="450">
        <v>1.9484999999999999</v>
      </c>
      <c r="K17" s="450">
        <v>1.9484999999999999</v>
      </c>
      <c r="L17" s="450">
        <v>1.9484999999999999</v>
      </c>
      <c r="M17" s="450">
        <v>1.9484999999999999</v>
      </c>
      <c r="N17" s="450">
        <v>1.9484999999999999</v>
      </c>
      <c r="O17" s="450">
        <v>1.9484999999999999</v>
      </c>
      <c r="P17" s="450">
        <v>1.9484999999999999</v>
      </c>
      <c r="Q17" s="450">
        <v>1.9484999999999999</v>
      </c>
      <c r="R17" s="450">
        <v>1.9484999999999999</v>
      </c>
      <c r="S17" s="450">
        <v>1.9484999999999999</v>
      </c>
      <c r="T17" s="450">
        <v>1.9484999999999999</v>
      </c>
      <c r="U17" s="450">
        <v>1.9484999999999999</v>
      </c>
      <c r="V17" s="450">
        <v>1.9484999999999999</v>
      </c>
      <c r="W17" s="450">
        <v>1.9484999999999999</v>
      </c>
      <c r="X17" s="450">
        <v>1.9484999999999999</v>
      </c>
      <c r="Y17" s="450">
        <v>1.9484999999999999</v>
      </c>
      <c r="Z17" s="450">
        <v>1.9484999999999999</v>
      </c>
      <c r="AA17" s="450">
        <v>1.9484999999999999</v>
      </c>
      <c r="AB17" s="450">
        <v>1.9484999999999999</v>
      </c>
      <c r="AC17" s="450">
        <v>1.9484999999999999</v>
      </c>
      <c r="AD17" s="450">
        <v>1.9484999999999999</v>
      </c>
      <c r="AE17" s="451">
        <v>1.9484999999999999</v>
      </c>
    </row>
    <row r="18" spans="1:32" ht="40.5" customHeight="1" x14ac:dyDescent="0.2">
      <c r="A18" s="899"/>
      <c r="B18" s="901" t="s">
        <v>163</v>
      </c>
      <c r="C18" s="449" t="s">
        <v>164</v>
      </c>
      <c r="D18" s="450">
        <v>2.15</v>
      </c>
      <c r="E18" s="450">
        <v>2.15</v>
      </c>
      <c r="F18" s="450">
        <v>2.15</v>
      </c>
      <c r="G18" s="450">
        <v>2.15</v>
      </c>
      <c r="H18" s="450">
        <v>2.15</v>
      </c>
      <c r="I18" s="450">
        <v>2.15</v>
      </c>
      <c r="J18" s="450">
        <v>2.15</v>
      </c>
      <c r="K18" s="450">
        <v>2.15</v>
      </c>
      <c r="L18" s="450">
        <v>2.15</v>
      </c>
      <c r="M18" s="450">
        <v>2.15</v>
      </c>
      <c r="N18" s="450">
        <v>2.15</v>
      </c>
      <c r="O18" s="450">
        <v>2.15</v>
      </c>
      <c r="P18" s="450">
        <v>2.15</v>
      </c>
      <c r="Q18" s="450">
        <v>2.15</v>
      </c>
      <c r="R18" s="450">
        <v>2.15</v>
      </c>
      <c r="S18" s="450">
        <v>2.15</v>
      </c>
      <c r="T18" s="450">
        <v>2.15</v>
      </c>
      <c r="U18" s="450">
        <v>2.15</v>
      </c>
      <c r="V18" s="450">
        <v>2.15</v>
      </c>
      <c r="W18" s="450">
        <v>2.15</v>
      </c>
      <c r="X18" s="450">
        <v>2.15</v>
      </c>
      <c r="Y18" s="450">
        <v>2.15</v>
      </c>
      <c r="Z18" s="450">
        <v>2.15</v>
      </c>
      <c r="AA18" s="450">
        <v>2.15</v>
      </c>
      <c r="AB18" s="450">
        <v>2.15</v>
      </c>
      <c r="AC18" s="450">
        <v>2.15</v>
      </c>
      <c r="AD18" s="450">
        <v>2.15</v>
      </c>
      <c r="AE18" s="451">
        <v>2.15</v>
      </c>
    </row>
    <row r="19" spans="1:32" ht="40.5" customHeight="1" x14ac:dyDescent="0.2">
      <c r="A19" s="899"/>
      <c r="B19" s="901"/>
      <c r="C19" s="449" t="s">
        <v>165</v>
      </c>
      <c r="D19" s="452">
        <f>D18*3600</f>
        <v>7740</v>
      </c>
      <c r="E19" s="452">
        <f t="shared" ref="E19:AE19" si="5">E18*3600</f>
        <v>7740</v>
      </c>
      <c r="F19" s="452">
        <f t="shared" si="5"/>
        <v>7740</v>
      </c>
      <c r="G19" s="452">
        <f t="shared" si="5"/>
        <v>7740</v>
      </c>
      <c r="H19" s="452">
        <f t="shared" si="5"/>
        <v>7740</v>
      </c>
      <c r="I19" s="452">
        <f t="shared" si="5"/>
        <v>7740</v>
      </c>
      <c r="J19" s="452">
        <f t="shared" si="5"/>
        <v>7740</v>
      </c>
      <c r="K19" s="452">
        <f t="shared" si="5"/>
        <v>7740</v>
      </c>
      <c r="L19" s="452">
        <f t="shared" si="5"/>
        <v>7740</v>
      </c>
      <c r="M19" s="452">
        <f t="shared" si="5"/>
        <v>7740</v>
      </c>
      <c r="N19" s="452">
        <f t="shared" si="5"/>
        <v>7740</v>
      </c>
      <c r="O19" s="452">
        <f t="shared" si="5"/>
        <v>7740</v>
      </c>
      <c r="P19" s="452">
        <f t="shared" si="5"/>
        <v>7740</v>
      </c>
      <c r="Q19" s="452">
        <f t="shared" si="5"/>
        <v>7740</v>
      </c>
      <c r="R19" s="452">
        <f t="shared" si="5"/>
        <v>7740</v>
      </c>
      <c r="S19" s="452">
        <f t="shared" si="5"/>
        <v>7740</v>
      </c>
      <c r="T19" s="452">
        <f t="shared" si="5"/>
        <v>7740</v>
      </c>
      <c r="U19" s="452">
        <f t="shared" si="5"/>
        <v>7740</v>
      </c>
      <c r="V19" s="452">
        <f t="shared" si="5"/>
        <v>7740</v>
      </c>
      <c r="W19" s="452">
        <f t="shared" si="5"/>
        <v>7740</v>
      </c>
      <c r="X19" s="452">
        <f t="shared" si="5"/>
        <v>7740</v>
      </c>
      <c r="Y19" s="452">
        <f t="shared" si="5"/>
        <v>7740</v>
      </c>
      <c r="Z19" s="452">
        <f t="shared" si="5"/>
        <v>7740</v>
      </c>
      <c r="AA19" s="452">
        <f t="shared" si="5"/>
        <v>7740</v>
      </c>
      <c r="AB19" s="452">
        <f t="shared" si="5"/>
        <v>7740</v>
      </c>
      <c r="AC19" s="452">
        <f t="shared" si="5"/>
        <v>7740</v>
      </c>
      <c r="AD19" s="452">
        <f t="shared" si="5"/>
        <v>7740</v>
      </c>
      <c r="AE19" s="453">
        <f t="shared" si="5"/>
        <v>7740</v>
      </c>
    </row>
    <row r="20" spans="1:32" ht="40.5" customHeight="1" x14ac:dyDescent="0.2">
      <c r="A20" s="454"/>
      <c r="B20" s="455" t="s">
        <v>166</v>
      </c>
      <c r="C20" s="456" t="s">
        <v>167</v>
      </c>
      <c r="D20" s="436" t="e">
        <f>D14*D17</f>
        <v>#REF!</v>
      </c>
      <c r="E20" s="436" t="e">
        <f>E14*E17</f>
        <v>#REF!</v>
      </c>
      <c r="F20" s="436" t="e">
        <f t="shared" ref="F20:AE20" si="6">F14*F17</f>
        <v>#REF!</v>
      </c>
      <c r="G20" s="436" t="e">
        <f t="shared" si="6"/>
        <v>#REF!</v>
      </c>
      <c r="H20" s="436" t="e">
        <f t="shared" si="6"/>
        <v>#REF!</v>
      </c>
      <c r="I20" s="436" t="e">
        <f t="shared" si="6"/>
        <v>#REF!</v>
      </c>
      <c r="J20" s="436" t="e">
        <f t="shared" si="6"/>
        <v>#REF!</v>
      </c>
      <c r="K20" s="436" t="e">
        <f t="shared" si="6"/>
        <v>#REF!</v>
      </c>
      <c r="L20" s="436" t="e">
        <f t="shared" si="6"/>
        <v>#REF!</v>
      </c>
      <c r="M20" s="436" t="e">
        <f t="shared" si="6"/>
        <v>#REF!</v>
      </c>
      <c r="N20" s="436" t="e">
        <f t="shared" si="6"/>
        <v>#REF!</v>
      </c>
      <c r="O20" s="436" t="e">
        <f t="shared" si="6"/>
        <v>#REF!</v>
      </c>
      <c r="P20" s="436" t="e">
        <f t="shared" si="6"/>
        <v>#REF!</v>
      </c>
      <c r="Q20" s="436" t="e">
        <f t="shared" si="6"/>
        <v>#REF!</v>
      </c>
      <c r="R20" s="436" t="e">
        <f t="shared" si="6"/>
        <v>#REF!</v>
      </c>
      <c r="S20" s="436" t="e">
        <f t="shared" si="6"/>
        <v>#REF!</v>
      </c>
      <c r="T20" s="436" t="e">
        <f t="shared" si="6"/>
        <v>#REF!</v>
      </c>
      <c r="U20" s="436" t="e">
        <f t="shared" si="6"/>
        <v>#REF!</v>
      </c>
      <c r="V20" s="436" t="e">
        <f t="shared" si="6"/>
        <v>#REF!</v>
      </c>
      <c r="W20" s="436" t="e">
        <f t="shared" si="6"/>
        <v>#REF!</v>
      </c>
      <c r="X20" s="436" t="e">
        <f t="shared" si="6"/>
        <v>#REF!</v>
      </c>
      <c r="Y20" s="436" t="e">
        <f t="shared" si="6"/>
        <v>#REF!</v>
      </c>
      <c r="Z20" s="436" t="e">
        <f t="shared" si="6"/>
        <v>#REF!</v>
      </c>
      <c r="AA20" s="436" t="e">
        <f t="shared" si="6"/>
        <v>#REF!</v>
      </c>
      <c r="AB20" s="436" t="e">
        <f t="shared" si="6"/>
        <v>#REF!</v>
      </c>
      <c r="AC20" s="436" t="e">
        <f t="shared" si="6"/>
        <v>#REF!</v>
      </c>
      <c r="AD20" s="436" t="e">
        <f t="shared" si="6"/>
        <v>#REF!</v>
      </c>
      <c r="AE20" s="437" t="e">
        <f t="shared" si="6"/>
        <v>#REF!</v>
      </c>
      <c r="AF20" s="443"/>
    </row>
    <row r="21" spans="1:32" s="411" customFormat="1" ht="40.5" customHeight="1" x14ac:dyDescent="0.2">
      <c r="A21" s="457"/>
      <c r="B21" s="458" t="s">
        <v>168</v>
      </c>
      <c r="C21" s="459" t="s">
        <v>169</v>
      </c>
      <c r="D21" s="460" t="e">
        <f>D18*D13</f>
        <v>#REF!</v>
      </c>
      <c r="E21" s="460" t="e">
        <f>E18*E13</f>
        <v>#REF!</v>
      </c>
      <c r="F21" s="460" t="e">
        <f t="shared" ref="F21:AE21" si="7">F18*F13</f>
        <v>#REF!</v>
      </c>
      <c r="G21" s="460" t="e">
        <f t="shared" si="7"/>
        <v>#REF!</v>
      </c>
      <c r="H21" s="460" t="e">
        <f t="shared" si="7"/>
        <v>#REF!</v>
      </c>
      <c r="I21" s="460" t="e">
        <f t="shared" si="7"/>
        <v>#REF!</v>
      </c>
      <c r="J21" s="460" t="e">
        <f t="shared" si="7"/>
        <v>#REF!</v>
      </c>
      <c r="K21" s="460" t="e">
        <f t="shared" si="7"/>
        <v>#REF!</v>
      </c>
      <c r="L21" s="460" t="e">
        <f t="shared" si="7"/>
        <v>#REF!</v>
      </c>
      <c r="M21" s="460" t="e">
        <f t="shared" si="7"/>
        <v>#REF!</v>
      </c>
      <c r="N21" s="460" t="e">
        <f t="shared" si="7"/>
        <v>#REF!</v>
      </c>
      <c r="O21" s="460" t="e">
        <f t="shared" si="7"/>
        <v>#REF!</v>
      </c>
      <c r="P21" s="460" t="e">
        <f t="shared" si="7"/>
        <v>#REF!</v>
      </c>
      <c r="Q21" s="460" t="e">
        <f t="shared" si="7"/>
        <v>#REF!</v>
      </c>
      <c r="R21" s="460" t="e">
        <f t="shared" si="7"/>
        <v>#REF!</v>
      </c>
      <c r="S21" s="460" t="e">
        <f t="shared" si="7"/>
        <v>#REF!</v>
      </c>
      <c r="T21" s="460" t="e">
        <f t="shared" si="7"/>
        <v>#REF!</v>
      </c>
      <c r="U21" s="460" t="e">
        <f t="shared" si="7"/>
        <v>#REF!</v>
      </c>
      <c r="V21" s="460" t="e">
        <f t="shared" si="7"/>
        <v>#REF!</v>
      </c>
      <c r="W21" s="460" t="e">
        <f t="shared" si="7"/>
        <v>#REF!</v>
      </c>
      <c r="X21" s="460" t="e">
        <f t="shared" si="7"/>
        <v>#REF!</v>
      </c>
      <c r="Y21" s="460" t="e">
        <f t="shared" si="7"/>
        <v>#REF!</v>
      </c>
      <c r="Z21" s="460" t="e">
        <f t="shared" si="7"/>
        <v>#REF!</v>
      </c>
      <c r="AA21" s="460" t="e">
        <f t="shared" si="7"/>
        <v>#REF!</v>
      </c>
      <c r="AB21" s="460" t="e">
        <f t="shared" si="7"/>
        <v>#REF!</v>
      </c>
      <c r="AC21" s="460" t="e">
        <f t="shared" si="7"/>
        <v>#REF!</v>
      </c>
      <c r="AD21" s="460" t="e">
        <f t="shared" si="7"/>
        <v>#REF!</v>
      </c>
      <c r="AE21" s="461" t="e">
        <f t="shared" si="7"/>
        <v>#REF!</v>
      </c>
    </row>
    <row r="22" spans="1:32" s="411" customFormat="1" ht="40.5" customHeight="1" x14ac:dyDescent="0.2">
      <c r="A22" s="457"/>
      <c r="B22" s="455" t="s">
        <v>170</v>
      </c>
      <c r="C22" s="456" t="s">
        <v>171</v>
      </c>
      <c r="D22" s="460" t="e">
        <f>D17*D13/1000</f>
        <v>#REF!</v>
      </c>
      <c r="E22" s="460" t="e">
        <f>E17*E13/1000</f>
        <v>#REF!</v>
      </c>
      <c r="F22" s="460" t="e">
        <f t="shared" ref="F22:AE22" si="8">F17*F13/1000</f>
        <v>#REF!</v>
      </c>
      <c r="G22" s="460" t="e">
        <f t="shared" si="8"/>
        <v>#REF!</v>
      </c>
      <c r="H22" s="460" t="e">
        <f t="shared" si="8"/>
        <v>#REF!</v>
      </c>
      <c r="I22" s="460" t="e">
        <f t="shared" si="8"/>
        <v>#REF!</v>
      </c>
      <c r="J22" s="460" t="e">
        <f t="shared" si="8"/>
        <v>#REF!</v>
      </c>
      <c r="K22" s="460" t="e">
        <f t="shared" si="8"/>
        <v>#REF!</v>
      </c>
      <c r="L22" s="460" t="e">
        <f t="shared" si="8"/>
        <v>#REF!</v>
      </c>
      <c r="M22" s="460" t="e">
        <f t="shared" si="8"/>
        <v>#REF!</v>
      </c>
      <c r="N22" s="460" t="e">
        <f t="shared" si="8"/>
        <v>#REF!</v>
      </c>
      <c r="O22" s="460" t="e">
        <f t="shared" si="8"/>
        <v>#REF!</v>
      </c>
      <c r="P22" s="460" t="e">
        <f t="shared" si="8"/>
        <v>#REF!</v>
      </c>
      <c r="Q22" s="460" t="e">
        <f t="shared" si="8"/>
        <v>#REF!</v>
      </c>
      <c r="R22" s="460" t="e">
        <f t="shared" si="8"/>
        <v>#REF!</v>
      </c>
      <c r="S22" s="460" t="e">
        <f t="shared" si="8"/>
        <v>#REF!</v>
      </c>
      <c r="T22" s="460" t="e">
        <f t="shared" si="8"/>
        <v>#REF!</v>
      </c>
      <c r="U22" s="460" t="e">
        <f t="shared" si="8"/>
        <v>#REF!</v>
      </c>
      <c r="V22" s="460" t="e">
        <f t="shared" si="8"/>
        <v>#REF!</v>
      </c>
      <c r="W22" s="460" t="e">
        <f t="shared" si="8"/>
        <v>#REF!</v>
      </c>
      <c r="X22" s="460" t="e">
        <f t="shared" si="8"/>
        <v>#REF!</v>
      </c>
      <c r="Y22" s="460" t="e">
        <f t="shared" si="8"/>
        <v>#REF!</v>
      </c>
      <c r="Z22" s="460" t="e">
        <f t="shared" si="8"/>
        <v>#REF!</v>
      </c>
      <c r="AA22" s="460" t="e">
        <f t="shared" si="8"/>
        <v>#REF!</v>
      </c>
      <c r="AB22" s="460" t="e">
        <f t="shared" si="8"/>
        <v>#REF!</v>
      </c>
      <c r="AC22" s="460" t="e">
        <f t="shared" si="8"/>
        <v>#REF!</v>
      </c>
      <c r="AD22" s="460" t="e">
        <f t="shared" si="8"/>
        <v>#REF!</v>
      </c>
      <c r="AE22" s="461" t="e">
        <f t="shared" si="8"/>
        <v>#REF!</v>
      </c>
    </row>
    <row r="23" spans="1:32" s="411" customFormat="1" ht="40.5" customHeight="1" x14ac:dyDescent="0.2">
      <c r="A23" s="457"/>
      <c r="B23" s="458" t="s">
        <v>172</v>
      </c>
      <c r="C23" s="459" t="s">
        <v>173</v>
      </c>
      <c r="D23" s="460" t="e">
        <f>D18*D13/1000</f>
        <v>#REF!</v>
      </c>
      <c r="E23" s="460" t="e">
        <f t="shared" ref="E23:AE23" si="9">E18*E13/1000</f>
        <v>#REF!</v>
      </c>
      <c r="F23" s="460" t="e">
        <f t="shared" si="9"/>
        <v>#REF!</v>
      </c>
      <c r="G23" s="460" t="e">
        <f t="shared" si="9"/>
        <v>#REF!</v>
      </c>
      <c r="H23" s="460" t="e">
        <f t="shared" si="9"/>
        <v>#REF!</v>
      </c>
      <c r="I23" s="460" t="e">
        <f t="shared" si="9"/>
        <v>#REF!</v>
      </c>
      <c r="J23" s="460" t="e">
        <f t="shared" si="9"/>
        <v>#REF!</v>
      </c>
      <c r="K23" s="460" t="e">
        <f t="shared" si="9"/>
        <v>#REF!</v>
      </c>
      <c r="L23" s="460" t="e">
        <f t="shared" si="9"/>
        <v>#REF!</v>
      </c>
      <c r="M23" s="460" t="e">
        <f t="shared" si="9"/>
        <v>#REF!</v>
      </c>
      <c r="N23" s="460" t="e">
        <f t="shared" si="9"/>
        <v>#REF!</v>
      </c>
      <c r="O23" s="460" t="e">
        <f t="shared" si="9"/>
        <v>#REF!</v>
      </c>
      <c r="P23" s="460" t="e">
        <f t="shared" si="9"/>
        <v>#REF!</v>
      </c>
      <c r="Q23" s="460" t="e">
        <f t="shared" si="9"/>
        <v>#REF!</v>
      </c>
      <c r="R23" s="460" t="e">
        <f t="shared" si="9"/>
        <v>#REF!</v>
      </c>
      <c r="S23" s="460" t="e">
        <f t="shared" si="9"/>
        <v>#REF!</v>
      </c>
      <c r="T23" s="460" t="e">
        <f t="shared" si="9"/>
        <v>#REF!</v>
      </c>
      <c r="U23" s="460" t="e">
        <f t="shared" si="9"/>
        <v>#REF!</v>
      </c>
      <c r="V23" s="460" t="e">
        <f t="shared" si="9"/>
        <v>#REF!</v>
      </c>
      <c r="W23" s="460" t="e">
        <f t="shared" si="9"/>
        <v>#REF!</v>
      </c>
      <c r="X23" s="460" t="e">
        <f t="shared" si="9"/>
        <v>#REF!</v>
      </c>
      <c r="Y23" s="460" t="e">
        <f t="shared" si="9"/>
        <v>#REF!</v>
      </c>
      <c r="Z23" s="460" t="e">
        <f t="shared" si="9"/>
        <v>#REF!</v>
      </c>
      <c r="AA23" s="460" t="e">
        <f t="shared" si="9"/>
        <v>#REF!</v>
      </c>
      <c r="AB23" s="460" t="e">
        <f t="shared" si="9"/>
        <v>#REF!</v>
      </c>
      <c r="AC23" s="460" t="e">
        <f t="shared" si="9"/>
        <v>#REF!</v>
      </c>
      <c r="AD23" s="460" t="e">
        <f t="shared" si="9"/>
        <v>#REF!</v>
      </c>
      <c r="AE23" s="461" t="e">
        <f t="shared" si="9"/>
        <v>#REF!</v>
      </c>
    </row>
    <row r="24" spans="1:32" s="411" customFormat="1" ht="44.25" customHeight="1" x14ac:dyDescent="0.2">
      <c r="A24" s="417">
        <v>4</v>
      </c>
      <c r="B24" s="429" t="s">
        <v>174</v>
      </c>
      <c r="C24" s="430"/>
      <c r="D24" s="431"/>
      <c r="E24" s="431"/>
      <c r="F24" s="431"/>
      <c r="G24" s="431"/>
      <c r="H24" s="431"/>
      <c r="I24" s="431"/>
      <c r="J24" s="431"/>
      <c r="K24" s="431"/>
      <c r="L24" s="431"/>
      <c r="M24" s="431"/>
      <c r="N24" s="431"/>
      <c r="O24" s="431"/>
      <c r="P24" s="431"/>
      <c r="Q24" s="431"/>
      <c r="R24" s="431"/>
      <c r="S24" s="431"/>
      <c r="T24" s="431"/>
      <c r="U24" s="431"/>
      <c r="V24" s="431"/>
      <c r="W24" s="431"/>
      <c r="X24" s="431"/>
      <c r="Y24" s="431"/>
      <c r="Z24" s="431"/>
      <c r="AA24" s="431"/>
      <c r="AB24" s="431"/>
      <c r="AC24" s="431"/>
      <c r="AD24" s="431"/>
      <c r="AE24" s="432"/>
    </row>
    <row r="25" spans="1:32" s="411" customFormat="1" ht="44.25" customHeight="1" x14ac:dyDescent="0.2">
      <c r="A25" s="462"/>
      <c r="B25" s="463" t="s">
        <v>175</v>
      </c>
      <c r="C25" s="464" t="s">
        <v>176</v>
      </c>
      <c r="D25" s="465">
        <f t="shared" ref="D25:AE25" si="10">$C$37</f>
        <v>4.1127837273523274E-2</v>
      </c>
      <c r="E25" s="465">
        <f t="shared" si="10"/>
        <v>4.1127837273523274E-2</v>
      </c>
      <c r="F25" s="465">
        <f t="shared" si="10"/>
        <v>4.1127837273523274E-2</v>
      </c>
      <c r="G25" s="465">
        <f t="shared" si="10"/>
        <v>4.1127837273523274E-2</v>
      </c>
      <c r="H25" s="465">
        <f t="shared" si="10"/>
        <v>4.1127837273523274E-2</v>
      </c>
      <c r="I25" s="465">
        <f t="shared" si="10"/>
        <v>4.1127837273523274E-2</v>
      </c>
      <c r="J25" s="465">
        <f t="shared" si="10"/>
        <v>4.1127837273523274E-2</v>
      </c>
      <c r="K25" s="465">
        <f t="shared" si="10"/>
        <v>4.1127837273523274E-2</v>
      </c>
      <c r="L25" s="465">
        <f t="shared" si="10"/>
        <v>4.1127837273523274E-2</v>
      </c>
      <c r="M25" s="465">
        <f t="shared" si="10"/>
        <v>4.1127837273523274E-2</v>
      </c>
      <c r="N25" s="465">
        <f t="shared" si="10"/>
        <v>4.1127837273523274E-2</v>
      </c>
      <c r="O25" s="465">
        <f t="shared" si="10"/>
        <v>4.1127837273523274E-2</v>
      </c>
      <c r="P25" s="465">
        <f t="shared" si="10"/>
        <v>4.1127837273523274E-2</v>
      </c>
      <c r="Q25" s="465">
        <f t="shared" si="10"/>
        <v>4.1127837273523274E-2</v>
      </c>
      <c r="R25" s="465">
        <f t="shared" si="10"/>
        <v>4.1127837273523274E-2</v>
      </c>
      <c r="S25" s="465">
        <f t="shared" si="10"/>
        <v>4.1127837273523274E-2</v>
      </c>
      <c r="T25" s="465">
        <f t="shared" si="10"/>
        <v>4.1127837273523274E-2</v>
      </c>
      <c r="U25" s="465">
        <f t="shared" si="10"/>
        <v>4.1127837273523274E-2</v>
      </c>
      <c r="V25" s="465">
        <f t="shared" si="10"/>
        <v>4.1127837273523274E-2</v>
      </c>
      <c r="W25" s="465">
        <f t="shared" si="10"/>
        <v>4.1127837273523274E-2</v>
      </c>
      <c r="X25" s="465">
        <f t="shared" si="10"/>
        <v>4.1127837273523274E-2</v>
      </c>
      <c r="Y25" s="465">
        <f t="shared" si="10"/>
        <v>4.1127837273523274E-2</v>
      </c>
      <c r="Z25" s="465">
        <f t="shared" si="10"/>
        <v>4.1127837273523274E-2</v>
      </c>
      <c r="AA25" s="465">
        <f t="shared" si="10"/>
        <v>4.1127837273523274E-2</v>
      </c>
      <c r="AB25" s="465">
        <f t="shared" si="10"/>
        <v>4.1127837273523274E-2</v>
      </c>
      <c r="AC25" s="465">
        <f t="shared" si="10"/>
        <v>4.1127837273523274E-2</v>
      </c>
      <c r="AD25" s="465">
        <f t="shared" si="10"/>
        <v>4.1127837273523274E-2</v>
      </c>
      <c r="AE25" s="466">
        <f t="shared" si="10"/>
        <v>4.1127837273523274E-2</v>
      </c>
      <c r="AF25" s="467" t="s">
        <v>177</v>
      </c>
    </row>
    <row r="26" spans="1:32" s="411" customFormat="1" ht="45" x14ac:dyDescent="0.2">
      <c r="A26" s="462"/>
      <c r="B26" s="463" t="s">
        <v>178</v>
      </c>
      <c r="C26" s="468" t="s">
        <v>179</v>
      </c>
      <c r="D26" s="469" t="e">
        <f>D25*#REF!</f>
        <v>#REF!</v>
      </c>
      <c r="E26" s="469" t="e">
        <f>E25*#REF!</f>
        <v>#REF!</v>
      </c>
      <c r="F26" s="469" t="e">
        <f>F25*#REF!</f>
        <v>#REF!</v>
      </c>
      <c r="G26" s="469" t="e">
        <f>G25*#REF!</f>
        <v>#REF!</v>
      </c>
      <c r="H26" s="469" t="e">
        <f>H25*#REF!</f>
        <v>#REF!</v>
      </c>
      <c r="I26" s="469" t="e">
        <f>I25*#REF!</f>
        <v>#REF!</v>
      </c>
      <c r="J26" s="469" t="e">
        <f>J25*#REF!</f>
        <v>#REF!</v>
      </c>
      <c r="K26" s="469" t="e">
        <f>K25*#REF!</f>
        <v>#REF!</v>
      </c>
      <c r="L26" s="469" t="e">
        <f>L25*#REF!</f>
        <v>#REF!</v>
      </c>
      <c r="M26" s="469" t="e">
        <f>M25*#REF!</f>
        <v>#REF!</v>
      </c>
      <c r="N26" s="469" t="e">
        <f>N25*#REF!</f>
        <v>#REF!</v>
      </c>
      <c r="O26" s="469" t="e">
        <f>O25*#REF!</f>
        <v>#REF!</v>
      </c>
      <c r="P26" s="469" t="e">
        <f>P25*#REF!</f>
        <v>#REF!</v>
      </c>
      <c r="Q26" s="469" t="e">
        <f>Q25*#REF!</f>
        <v>#REF!</v>
      </c>
      <c r="R26" s="469" t="e">
        <f>R25*#REF!</f>
        <v>#REF!</v>
      </c>
      <c r="S26" s="469" t="e">
        <f>S25*#REF!</f>
        <v>#REF!</v>
      </c>
      <c r="T26" s="469" t="e">
        <f>T25*#REF!</f>
        <v>#REF!</v>
      </c>
      <c r="U26" s="469" t="e">
        <f>U25*#REF!</f>
        <v>#REF!</v>
      </c>
      <c r="V26" s="469" t="e">
        <f>V25*#REF!</f>
        <v>#REF!</v>
      </c>
      <c r="W26" s="469" t="e">
        <f>W25*#REF!</f>
        <v>#REF!</v>
      </c>
      <c r="X26" s="469" t="e">
        <f>X25*#REF!</f>
        <v>#REF!</v>
      </c>
      <c r="Y26" s="469" t="e">
        <f>Y25*#REF!</f>
        <v>#REF!</v>
      </c>
      <c r="Z26" s="469" t="e">
        <f>Z25*#REF!</f>
        <v>#REF!</v>
      </c>
      <c r="AA26" s="469" t="e">
        <f>AA25*#REF!</f>
        <v>#REF!</v>
      </c>
      <c r="AB26" s="469" t="e">
        <f>AB25*#REF!</f>
        <v>#REF!</v>
      </c>
      <c r="AC26" s="469" t="e">
        <f>AC25*#REF!</f>
        <v>#REF!</v>
      </c>
      <c r="AD26" s="469" t="e">
        <f>AD25*#REF!</f>
        <v>#REF!</v>
      </c>
      <c r="AE26" s="470" t="e">
        <f>AE25*#REF!</f>
        <v>#REF!</v>
      </c>
    </row>
    <row r="27" spans="1:32" s="411" customFormat="1" ht="60" x14ac:dyDescent="0.2">
      <c r="A27" s="462"/>
      <c r="B27" s="463" t="s">
        <v>180</v>
      </c>
      <c r="C27" s="464" t="s">
        <v>181</v>
      </c>
      <c r="D27" s="465">
        <f t="shared" ref="D27:AE27" si="11">$C$39</f>
        <v>0.24081010990820401</v>
      </c>
      <c r="E27" s="465">
        <f t="shared" si="11"/>
        <v>0.24081010990820401</v>
      </c>
      <c r="F27" s="465">
        <f t="shared" si="11"/>
        <v>0.24081010990820401</v>
      </c>
      <c r="G27" s="465">
        <f t="shared" si="11"/>
        <v>0.24081010990820401</v>
      </c>
      <c r="H27" s="465">
        <f t="shared" si="11"/>
        <v>0.24081010990820401</v>
      </c>
      <c r="I27" s="465">
        <f t="shared" si="11"/>
        <v>0.24081010990820401</v>
      </c>
      <c r="J27" s="465">
        <f t="shared" si="11"/>
        <v>0.24081010990820401</v>
      </c>
      <c r="K27" s="465">
        <f t="shared" si="11"/>
        <v>0.24081010990820401</v>
      </c>
      <c r="L27" s="465">
        <f t="shared" si="11"/>
        <v>0.24081010990820401</v>
      </c>
      <c r="M27" s="465">
        <f t="shared" si="11"/>
        <v>0.24081010990820401</v>
      </c>
      <c r="N27" s="465">
        <f t="shared" si="11"/>
        <v>0.24081010990820401</v>
      </c>
      <c r="O27" s="465">
        <f t="shared" si="11"/>
        <v>0.24081010990820401</v>
      </c>
      <c r="P27" s="465">
        <f t="shared" si="11"/>
        <v>0.24081010990820401</v>
      </c>
      <c r="Q27" s="465">
        <f t="shared" si="11"/>
        <v>0.24081010990820401</v>
      </c>
      <c r="R27" s="465">
        <f t="shared" si="11"/>
        <v>0.24081010990820401</v>
      </c>
      <c r="S27" s="465">
        <f t="shared" si="11"/>
        <v>0.24081010990820401</v>
      </c>
      <c r="T27" s="465">
        <f t="shared" si="11"/>
        <v>0.24081010990820401</v>
      </c>
      <c r="U27" s="465">
        <f t="shared" si="11"/>
        <v>0.24081010990820401</v>
      </c>
      <c r="V27" s="465">
        <f t="shared" si="11"/>
        <v>0.24081010990820401</v>
      </c>
      <c r="W27" s="465">
        <f t="shared" si="11"/>
        <v>0.24081010990820401</v>
      </c>
      <c r="X27" s="465">
        <f t="shared" si="11"/>
        <v>0.24081010990820401</v>
      </c>
      <c r="Y27" s="465">
        <f t="shared" si="11"/>
        <v>0.24081010990820401</v>
      </c>
      <c r="Z27" s="465">
        <f t="shared" si="11"/>
        <v>0.24081010990820401</v>
      </c>
      <c r="AA27" s="465">
        <f t="shared" si="11"/>
        <v>0.24081010990820401</v>
      </c>
      <c r="AB27" s="465">
        <f t="shared" si="11"/>
        <v>0.24081010990820401</v>
      </c>
      <c r="AC27" s="465">
        <f t="shared" si="11"/>
        <v>0.24081010990820401</v>
      </c>
      <c r="AD27" s="465">
        <f t="shared" si="11"/>
        <v>0.24081010990820401</v>
      </c>
      <c r="AE27" s="466">
        <f t="shared" si="11"/>
        <v>0.24081010990820401</v>
      </c>
    </row>
    <row r="28" spans="1:32" s="411" customFormat="1" ht="30" x14ac:dyDescent="0.2">
      <c r="A28" s="462"/>
      <c r="B28" s="463" t="s">
        <v>182</v>
      </c>
      <c r="C28" s="464" t="s">
        <v>183</v>
      </c>
      <c r="D28" s="471">
        <v>0</v>
      </c>
      <c r="E28" s="471" t="e">
        <f>(#REF!)*'F11.ENERGIE v1'!E27</f>
        <v>#REF!</v>
      </c>
      <c r="F28" s="471" t="e">
        <f>(#REF!+#REF!+#REF!)*'F11.ENERGIE v1'!F27</f>
        <v>#REF!</v>
      </c>
      <c r="G28" s="471" t="e">
        <f>(#REF!+#REF!+#REF!)*'F11.ENERGIE v1'!G27</f>
        <v>#REF!</v>
      </c>
      <c r="H28" s="471" t="e">
        <f>(#REF!+#REF!+#REF!)*'F11.ENERGIE v1'!H27</f>
        <v>#REF!</v>
      </c>
      <c r="I28" s="471" t="e">
        <f>(#REF!+#REF!+#REF!)*'F11.ENERGIE v1'!I27</f>
        <v>#REF!</v>
      </c>
      <c r="J28" s="471" t="e">
        <f>(#REF!+#REF!+#REF!)*'F11.ENERGIE v1'!J27</f>
        <v>#REF!</v>
      </c>
      <c r="K28" s="471" t="e">
        <f>(#REF!+#REF!+#REF!)*'F11.ENERGIE v1'!K27</f>
        <v>#REF!</v>
      </c>
      <c r="L28" s="471" t="e">
        <f>(#REF!+#REF!+#REF!)*'F11.ENERGIE v1'!L27</f>
        <v>#REF!</v>
      </c>
      <c r="M28" s="471" t="e">
        <f>(#REF!+#REF!+#REF!)*'F11.ENERGIE v1'!M27</f>
        <v>#REF!</v>
      </c>
      <c r="N28" s="471" t="e">
        <f>(#REF!+#REF!+#REF!)*'F11.ENERGIE v1'!N27</f>
        <v>#REF!</v>
      </c>
      <c r="O28" s="471" t="e">
        <f>(#REF!+#REF!+#REF!)*'F11.ENERGIE v1'!O27</f>
        <v>#REF!</v>
      </c>
      <c r="P28" s="471" t="e">
        <f>(#REF!+#REF!+#REF!)*'F11.ENERGIE v1'!P27</f>
        <v>#REF!</v>
      </c>
      <c r="Q28" s="471" t="e">
        <f>(#REF!+#REF!+#REF!)*'F11.ENERGIE v1'!Q27</f>
        <v>#REF!</v>
      </c>
      <c r="R28" s="471" t="e">
        <f>(#REF!+#REF!+#REF!)*'F11.ENERGIE v1'!R27</f>
        <v>#REF!</v>
      </c>
      <c r="S28" s="471" t="e">
        <f>(#REF!+#REF!+#REF!)*'F11.ENERGIE v1'!S27</f>
        <v>#REF!</v>
      </c>
      <c r="T28" s="471" t="e">
        <f>(#REF!+#REF!+#REF!)*'F11.ENERGIE v1'!T27</f>
        <v>#REF!</v>
      </c>
      <c r="U28" s="471" t="e">
        <f>(#REF!+#REF!+#REF!)*'F11.ENERGIE v1'!U27</f>
        <v>#REF!</v>
      </c>
      <c r="V28" s="471" t="e">
        <f>(#REF!+#REF!+#REF!)*'F11.ENERGIE v1'!V27</f>
        <v>#REF!</v>
      </c>
      <c r="W28" s="471" t="e">
        <f>(#REF!+#REF!+#REF!)*'F11.ENERGIE v1'!W27</f>
        <v>#REF!</v>
      </c>
      <c r="X28" s="471" t="e">
        <f>(#REF!+#REF!+#REF!)*'F11.ENERGIE v1'!X27</f>
        <v>#REF!</v>
      </c>
      <c r="Y28" s="471" t="e">
        <f>(#REF!+#REF!+#REF!)*'F11.ENERGIE v1'!Y27</f>
        <v>#REF!</v>
      </c>
      <c r="Z28" s="471" t="e">
        <f>(#REF!+#REF!+#REF!)*'F11.ENERGIE v1'!Z27</f>
        <v>#REF!</v>
      </c>
      <c r="AA28" s="471" t="e">
        <f>(#REF!+#REF!+#REF!)*'F11.ENERGIE v1'!AA27</f>
        <v>#REF!</v>
      </c>
      <c r="AB28" s="471" t="e">
        <f>(#REF!+#REF!+#REF!)*'F11.ENERGIE v1'!AB27</f>
        <v>#REF!</v>
      </c>
      <c r="AC28" s="471" t="e">
        <f>(#REF!+#REF!+#REF!)*'F11.ENERGIE v1'!AC27</f>
        <v>#REF!</v>
      </c>
      <c r="AD28" s="471" t="e">
        <f>(#REF!+#REF!+#REF!)*'F11.ENERGIE v1'!AD27</f>
        <v>#REF!</v>
      </c>
      <c r="AE28" s="472" t="e">
        <f>(#REF!+#REF!+#REF!)*'F11.ENERGIE v1'!AE27</f>
        <v>#REF!</v>
      </c>
    </row>
    <row r="29" spans="1:32" s="411" customFormat="1" ht="60" x14ac:dyDescent="0.2">
      <c r="A29" s="462"/>
      <c r="B29" s="463" t="s">
        <v>184</v>
      </c>
      <c r="C29" s="463" t="s">
        <v>185</v>
      </c>
      <c r="D29" s="465">
        <f t="shared" ref="D29:AE29" si="12">$C$40</f>
        <v>9.3082020472887606E-2</v>
      </c>
      <c r="E29" s="465">
        <f t="shared" si="12"/>
        <v>9.3082020472887606E-2</v>
      </c>
      <c r="F29" s="465">
        <f t="shared" si="12"/>
        <v>9.3082020472887606E-2</v>
      </c>
      <c r="G29" s="465">
        <f t="shared" si="12"/>
        <v>9.3082020472887606E-2</v>
      </c>
      <c r="H29" s="465">
        <f t="shared" si="12"/>
        <v>9.3082020472887606E-2</v>
      </c>
      <c r="I29" s="465">
        <f t="shared" si="12"/>
        <v>9.3082020472887606E-2</v>
      </c>
      <c r="J29" s="465">
        <f t="shared" si="12"/>
        <v>9.3082020472887606E-2</v>
      </c>
      <c r="K29" s="465">
        <f t="shared" si="12"/>
        <v>9.3082020472887606E-2</v>
      </c>
      <c r="L29" s="465">
        <f t="shared" si="12"/>
        <v>9.3082020472887606E-2</v>
      </c>
      <c r="M29" s="465">
        <f t="shared" si="12"/>
        <v>9.3082020472887606E-2</v>
      </c>
      <c r="N29" s="465">
        <f t="shared" si="12"/>
        <v>9.3082020472887606E-2</v>
      </c>
      <c r="O29" s="465">
        <f t="shared" si="12"/>
        <v>9.3082020472887606E-2</v>
      </c>
      <c r="P29" s="465">
        <f t="shared" si="12"/>
        <v>9.3082020472887606E-2</v>
      </c>
      <c r="Q29" s="465">
        <f t="shared" si="12"/>
        <v>9.3082020472887606E-2</v>
      </c>
      <c r="R29" s="465">
        <f t="shared" si="12"/>
        <v>9.3082020472887606E-2</v>
      </c>
      <c r="S29" s="465">
        <f t="shared" si="12"/>
        <v>9.3082020472887606E-2</v>
      </c>
      <c r="T29" s="465">
        <f t="shared" si="12"/>
        <v>9.3082020472887606E-2</v>
      </c>
      <c r="U29" s="465">
        <f t="shared" si="12"/>
        <v>9.3082020472887606E-2</v>
      </c>
      <c r="V29" s="465">
        <f t="shared" si="12"/>
        <v>9.3082020472887606E-2</v>
      </c>
      <c r="W29" s="465">
        <f t="shared" si="12"/>
        <v>9.3082020472887606E-2</v>
      </c>
      <c r="X29" s="465">
        <f t="shared" si="12"/>
        <v>9.3082020472887606E-2</v>
      </c>
      <c r="Y29" s="465">
        <f t="shared" si="12"/>
        <v>9.3082020472887606E-2</v>
      </c>
      <c r="Z29" s="465">
        <f t="shared" si="12"/>
        <v>9.3082020472887606E-2</v>
      </c>
      <c r="AA29" s="465">
        <f t="shared" si="12"/>
        <v>9.3082020472887606E-2</v>
      </c>
      <c r="AB29" s="465">
        <f t="shared" si="12"/>
        <v>9.3082020472887606E-2</v>
      </c>
      <c r="AC29" s="465">
        <f t="shared" si="12"/>
        <v>9.3082020472887606E-2</v>
      </c>
      <c r="AD29" s="465">
        <f t="shared" si="12"/>
        <v>9.3082020472887606E-2</v>
      </c>
      <c r="AE29" s="466">
        <f t="shared" si="12"/>
        <v>9.3082020472887606E-2</v>
      </c>
    </row>
    <row r="30" spans="1:32" s="411" customFormat="1" ht="45" x14ac:dyDescent="0.2">
      <c r="A30" s="462"/>
      <c r="B30" s="463" t="s">
        <v>186</v>
      </c>
      <c r="C30" s="464" t="s">
        <v>187</v>
      </c>
      <c r="D30" s="471" t="e">
        <f>#REF!*'F11.ENERGIE v1'!D29</f>
        <v>#REF!</v>
      </c>
      <c r="E30" s="471" t="e">
        <f>#REF!*'F11.ENERGIE v1'!E29</f>
        <v>#REF!</v>
      </c>
      <c r="F30" s="471" t="e">
        <f>#REF!*'F11.ENERGIE v1'!F29</f>
        <v>#REF!</v>
      </c>
      <c r="G30" s="471" t="e">
        <f>#REF!*'F11.ENERGIE v1'!G29</f>
        <v>#REF!</v>
      </c>
      <c r="H30" s="471" t="e">
        <f>#REF!*'F11.ENERGIE v1'!H29</f>
        <v>#REF!</v>
      </c>
      <c r="I30" s="471" t="e">
        <f>#REF!*'F11.ENERGIE v1'!I29</f>
        <v>#REF!</v>
      </c>
      <c r="J30" s="471" t="e">
        <f>#REF!*'F11.ENERGIE v1'!J29</f>
        <v>#REF!</v>
      </c>
      <c r="K30" s="471" t="e">
        <f>#REF!*'F11.ENERGIE v1'!K29</f>
        <v>#REF!</v>
      </c>
      <c r="L30" s="471" t="e">
        <f>#REF!*'F11.ENERGIE v1'!L29</f>
        <v>#REF!</v>
      </c>
      <c r="M30" s="471" t="e">
        <f>#REF!*'F11.ENERGIE v1'!M29</f>
        <v>#REF!</v>
      </c>
      <c r="N30" s="471" t="e">
        <f>#REF!*'F11.ENERGIE v1'!N29</f>
        <v>#REF!</v>
      </c>
      <c r="O30" s="471" t="e">
        <f>#REF!*'F11.ENERGIE v1'!O29</f>
        <v>#REF!</v>
      </c>
      <c r="P30" s="471" t="e">
        <f>#REF!*'F11.ENERGIE v1'!P29</f>
        <v>#REF!</v>
      </c>
      <c r="Q30" s="471" t="e">
        <f>#REF!*'F11.ENERGIE v1'!Q29</f>
        <v>#REF!</v>
      </c>
      <c r="R30" s="471" t="e">
        <f>#REF!*'F11.ENERGIE v1'!R29</f>
        <v>#REF!</v>
      </c>
      <c r="S30" s="471" t="e">
        <f>#REF!*'F11.ENERGIE v1'!S29</f>
        <v>#REF!</v>
      </c>
      <c r="T30" s="471" t="e">
        <f>#REF!*'F11.ENERGIE v1'!T29</f>
        <v>#REF!</v>
      </c>
      <c r="U30" s="471" t="e">
        <f>#REF!*'F11.ENERGIE v1'!U29</f>
        <v>#REF!</v>
      </c>
      <c r="V30" s="471" t="e">
        <f>#REF!*'F11.ENERGIE v1'!V29</f>
        <v>#REF!</v>
      </c>
      <c r="W30" s="471" t="e">
        <f>#REF!*'F11.ENERGIE v1'!W29</f>
        <v>#REF!</v>
      </c>
      <c r="X30" s="471" t="e">
        <f>#REF!*'F11.ENERGIE v1'!X29</f>
        <v>#REF!</v>
      </c>
      <c r="Y30" s="471" t="e">
        <f>#REF!*'F11.ENERGIE v1'!Y29</f>
        <v>#REF!</v>
      </c>
      <c r="Z30" s="471" t="e">
        <f>#REF!*'F11.ENERGIE v1'!Z29</f>
        <v>#REF!</v>
      </c>
      <c r="AA30" s="471" t="e">
        <f>#REF!*'F11.ENERGIE v1'!AA29</f>
        <v>#REF!</v>
      </c>
      <c r="AB30" s="471" t="e">
        <f>#REF!*'F11.ENERGIE v1'!AB29</f>
        <v>#REF!</v>
      </c>
      <c r="AC30" s="471" t="e">
        <f>#REF!*'F11.ENERGIE v1'!AC29</f>
        <v>#REF!</v>
      </c>
      <c r="AD30" s="471" t="e">
        <f>#REF!*'F11.ENERGIE v1'!AD29</f>
        <v>#REF!</v>
      </c>
      <c r="AE30" s="472" t="e">
        <f>#REF!*'F11.ENERGIE v1'!AE29</f>
        <v>#REF!</v>
      </c>
    </row>
    <row r="31" spans="1:32" s="411" customFormat="1" ht="30" customHeight="1" x14ac:dyDescent="0.2">
      <c r="A31" s="462"/>
      <c r="B31" s="473" t="s">
        <v>188</v>
      </c>
      <c r="C31" s="468" t="s">
        <v>189</v>
      </c>
      <c r="D31" s="469" t="e">
        <f>D28+D30</f>
        <v>#REF!</v>
      </c>
      <c r="E31" s="469" t="e">
        <f t="shared" ref="E31:AE31" si="13">E28+E30</f>
        <v>#REF!</v>
      </c>
      <c r="F31" s="469" t="e">
        <f t="shared" si="13"/>
        <v>#REF!</v>
      </c>
      <c r="G31" s="469" t="e">
        <f t="shared" si="13"/>
        <v>#REF!</v>
      </c>
      <c r="H31" s="469" t="e">
        <f t="shared" si="13"/>
        <v>#REF!</v>
      </c>
      <c r="I31" s="469" t="e">
        <f t="shared" si="13"/>
        <v>#REF!</v>
      </c>
      <c r="J31" s="469" t="e">
        <f t="shared" si="13"/>
        <v>#REF!</v>
      </c>
      <c r="K31" s="469" t="e">
        <f t="shared" si="13"/>
        <v>#REF!</v>
      </c>
      <c r="L31" s="469" t="e">
        <f t="shared" si="13"/>
        <v>#REF!</v>
      </c>
      <c r="M31" s="469" t="e">
        <f t="shared" si="13"/>
        <v>#REF!</v>
      </c>
      <c r="N31" s="469" t="e">
        <f t="shared" si="13"/>
        <v>#REF!</v>
      </c>
      <c r="O31" s="469" t="e">
        <f t="shared" si="13"/>
        <v>#REF!</v>
      </c>
      <c r="P31" s="469" t="e">
        <f t="shared" si="13"/>
        <v>#REF!</v>
      </c>
      <c r="Q31" s="469" t="e">
        <f t="shared" si="13"/>
        <v>#REF!</v>
      </c>
      <c r="R31" s="469" t="e">
        <f t="shared" si="13"/>
        <v>#REF!</v>
      </c>
      <c r="S31" s="469" t="e">
        <f t="shared" si="13"/>
        <v>#REF!</v>
      </c>
      <c r="T31" s="469" t="e">
        <f t="shared" si="13"/>
        <v>#REF!</v>
      </c>
      <c r="U31" s="469" t="e">
        <f t="shared" si="13"/>
        <v>#REF!</v>
      </c>
      <c r="V31" s="469" t="e">
        <f t="shared" si="13"/>
        <v>#REF!</v>
      </c>
      <c r="W31" s="469" t="e">
        <f t="shared" si="13"/>
        <v>#REF!</v>
      </c>
      <c r="X31" s="469" t="e">
        <f t="shared" si="13"/>
        <v>#REF!</v>
      </c>
      <c r="Y31" s="469" t="e">
        <f t="shared" si="13"/>
        <v>#REF!</v>
      </c>
      <c r="Z31" s="469" t="e">
        <f t="shared" si="13"/>
        <v>#REF!</v>
      </c>
      <c r="AA31" s="469" t="e">
        <f t="shared" si="13"/>
        <v>#REF!</v>
      </c>
      <c r="AB31" s="469" t="e">
        <f t="shared" si="13"/>
        <v>#REF!</v>
      </c>
      <c r="AC31" s="469" t="e">
        <f t="shared" si="13"/>
        <v>#REF!</v>
      </c>
      <c r="AD31" s="469" t="e">
        <f t="shared" si="13"/>
        <v>#REF!</v>
      </c>
      <c r="AE31" s="470" t="e">
        <f t="shared" si="13"/>
        <v>#REF!</v>
      </c>
    </row>
    <row r="32" spans="1:32" s="411" customFormat="1" ht="30.75" thickBot="1" x14ac:dyDescent="0.25">
      <c r="A32" s="474"/>
      <c r="B32" s="475" t="s">
        <v>190</v>
      </c>
      <c r="C32" s="476" t="s">
        <v>191</v>
      </c>
      <c r="D32" s="477" t="e">
        <f>D31/D18*1000+D26/D17*1000</f>
        <v>#REF!</v>
      </c>
      <c r="E32" s="477" t="e">
        <f>E31/E18*1000+E26/E17*1000</f>
        <v>#REF!</v>
      </c>
      <c r="F32" s="477" t="e">
        <f>F31/F18*1000+F26/F17*1000</f>
        <v>#REF!</v>
      </c>
      <c r="G32" s="477" t="e">
        <f t="shared" ref="G32:AE32" si="14">G31/G18*1000+G26/G17*1000</f>
        <v>#REF!</v>
      </c>
      <c r="H32" s="477" t="e">
        <f t="shared" si="14"/>
        <v>#REF!</v>
      </c>
      <c r="I32" s="477" t="e">
        <f t="shared" si="14"/>
        <v>#REF!</v>
      </c>
      <c r="J32" s="477" t="e">
        <f t="shared" si="14"/>
        <v>#REF!</v>
      </c>
      <c r="K32" s="477" t="e">
        <f t="shared" si="14"/>
        <v>#REF!</v>
      </c>
      <c r="L32" s="477" t="e">
        <f t="shared" si="14"/>
        <v>#REF!</v>
      </c>
      <c r="M32" s="477" t="e">
        <f t="shared" si="14"/>
        <v>#REF!</v>
      </c>
      <c r="N32" s="477" t="e">
        <f t="shared" si="14"/>
        <v>#REF!</v>
      </c>
      <c r="O32" s="477" t="e">
        <f t="shared" si="14"/>
        <v>#REF!</v>
      </c>
      <c r="P32" s="477" t="e">
        <f t="shared" si="14"/>
        <v>#REF!</v>
      </c>
      <c r="Q32" s="477" t="e">
        <f t="shared" si="14"/>
        <v>#REF!</v>
      </c>
      <c r="R32" s="477" t="e">
        <f t="shared" si="14"/>
        <v>#REF!</v>
      </c>
      <c r="S32" s="477" t="e">
        <f t="shared" si="14"/>
        <v>#REF!</v>
      </c>
      <c r="T32" s="477" t="e">
        <f t="shared" si="14"/>
        <v>#REF!</v>
      </c>
      <c r="U32" s="477" t="e">
        <f t="shared" si="14"/>
        <v>#REF!</v>
      </c>
      <c r="V32" s="477" t="e">
        <f t="shared" si="14"/>
        <v>#REF!</v>
      </c>
      <c r="W32" s="477" t="e">
        <f t="shared" si="14"/>
        <v>#REF!</v>
      </c>
      <c r="X32" s="477" t="e">
        <f t="shared" si="14"/>
        <v>#REF!</v>
      </c>
      <c r="Y32" s="477" t="e">
        <f t="shared" si="14"/>
        <v>#REF!</v>
      </c>
      <c r="Z32" s="477" t="e">
        <f t="shared" si="14"/>
        <v>#REF!</v>
      </c>
      <c r="AA32" s="477" t="e">
        <f t="shared" si="14"/>
        <v>#REF!</v>
      </c>
      <c r="AB32" s="477" t="e">
        <f t="shared" si="14"/>
        <v>#REF!</v>
      </c>
      <c r="AC32" s="477" t="e">
        <f t="shared" si="14"/>
        <v>#REF!</v>
      </c>
      <c r="AD32" s="477" t="e">
        <f t="shared" si="14"/>
        <v>#REF!</v>
      </c>
      <c r="AE32" s="478" t="e">
        <f t="shared" si="14"/>
        <v>#REF!</v>
      </c>
    </row>
    <row r="33" spans="2:31" s="411" customFormat="1" x14ac:dyDescent="0.2"/>
    <row r="34" spans="2:31" s="411" customFormat="1" x14ac:dyDescent="0.2">
      <c r="D34" s="443"/>
      <c r="E34" s="443"/>
      <c r="F34" s="443"/>
      <c r="G34" s="443"/>
      <c r="H34" s="443"/>
      <c r="I34" s="443"/>
      <c r="J34" s="443"/>
      <c r="K34" s="443"/>
      <c r="L34" s="443"/>
      <c r="M34" s="443"/>
      <c r="N34" s="443"/>
      <c r="O34" s="443"/>
      <c r="P34" s="443"/>
      <c r="Q34" s="443"/>
      <c r="R34" s="443"/>
      <c r="S34" s="443"/>
      <c r="T34" s="443"/>
      <c r="U34" s="443"/>
      <c r="V34" s="443"/>
      <c r="W34" s="443"/>
      <c r="X34" s="443"/>
      <c r="Y34" s="443"/>
      <c r="Z34" s="443"/>
      <c r="AA34" s="443"/>
      <c r="AB34" s="443"/>
      <c r="AC34" s="443"/>
      <c r="AD34" s="479"/>
      <c r="AE34" s="479"/>
    </row>
    <row r="35" spans="2:31" s="411" customFormat="1" x14ac:dyDescent="0.2">
      <c r="B35" s="480" t="s">
        <v>192</v>
      </c>
      <c r="D35" s="426"/>
      <c r="AD35" s="481"/>
      <c r="AE35" s="481"/>
    </row>
    <row r="36" spans="2:31" s="411" customFormat="1" ht="15.75" thickBot="1" x14ac:dyDescent="0.25">
      <c r="AD36" s="481"/>
      <c r="AE36" s="481"/>
    </row>
    <row r="37" spans="2:31" s="411" customFormat="1" x14ac:dyDescent="0.2">
      <c r="B37" s="482" t="s">
        <v>193</v>
      </c>
      <c r="C37" s="483">
        <f>(2082+2803)/118776</f>
        <v>4.1127837273523274E-2</v>
      </c>
      <c r="D37" s="484" t="s">
        <v>194</v>
      </c>
      <c r="AD37" s="481"/>
      <c r="AE37" s="481"/>
    </row>
    <row r="38" spans="2:31" s="411" customFormat="1" x14ac:dyDescent="0.2">
      <c r="B38" s="485"/>
      <c r="C38" s="463">
        <f>(2082+2803)/118776</f>
        <v>4.1127837273523274E-2</v>
      </c>
      <c r="D38" s="486" t="s">
        <v>195</v>
      </c>
      <c r="AD38" s="481"/>
      <c r="AE38" s="481"/>
    </row>
    <row r="39" spans="2:31" s="411" customFormat="1" ht="30" x14ac:dyDescent="0.2">
      <c r="B39" s="485" t="s">
        <v>196</v>
      </c>
      <c r="C39" s="463">
        <f>(5495+12055)/(72879)</f>
        <v>0.24081010990820401</v>
      </c>
      <c r="D39" s="486" t="s">
        <v>197</v>
      </c>
      <c r="AD39" s="481"/>
      <c r="AE39" s="481"/>
    </row>
    <row r="40" spans="2:31" s="411" customFormat="1" ht="45.75" thickBot="1" x14ac:dyDescent="0.25">
      <c r="B40" s="487" t="s">
        <v>198</v>
      </c>
      <c r="C40" s="488">
        <f>3610/38783</f>
        <v>9.3082020472887606E-2</v>
      </c>
      <c r="D40" s="489" t="s">
        <v>199</v>
      </c>
      <c r="AD40" s="481"/>
      <c r="AE40" s="481"/>
    </row>
    <row r="41" spans="2:31" s="411" customFormat="1" x14ac:dyDescent="0.2">
      <c r="B41" s="490"/>
      <c r="AD41" s="481"/>
      <c r="AE41" s="481"/>
    </row>
    <row r="42" spans="2:31" s="411" customFormat="1" x14ac:dyDescent="0.2">
      <c r="B42" s="490"/>
      <c r="AD42" s="481"/>
      <c r="AE42" s="481"/>
    </row>
    <row r="43" spans="2:31" s="411" customFormat="1" x14ac:dyDescent="0.2">
      <c r="AD43" s="481"/>
      <c r="AE43" s="481"/>
    </row>
    <row r="44" spans="2:31" s="411" customFormat="1" x14ac:dyDescent="0.2">
      <c r="AD44" s="481"/>
      <c r="AE44" s="481"/>
    </row>
    <row r="45" spans="2:31" s="411" customFormat="1" x14ac:dyDescent="0.2">
      <c r="AD45" s="481"/>
      <c r="AE45" s="481"/>
    </row>
    <row r="46" spans="2:31" s="411" customFormat="1" x14ac:dyDescent="0.2">
      <c r="AD46" s="481"/>
      <c r="AE46" s="481"/>
    </row>
    <row r="47" spans="2:31" s="411" customFormat="1" x14ac:dyDescent="0.2">
      <c r="AD47" s="481"/>
      <c r="AE47" s="481"/>
    </row>
    <row r="48" spans="2:31" s="411" customFormat="1" x14ac:dyDescent="0.2">
      <c r="AD48" s="481"/>
      <c r="AE48" s="481"/>
    </row>
    <row r="49" spans="30:31" s="411" customFormat="1" x14ac:dyDescent="0.2">
      <c r="AD49" s="481"/>
      <c r="AE49" s="481"/>
    </row>
    <row r="50" spans="30:31" s="411" customFormat="1" x14ac:dyDescent="0.2">
      <c r="AD50" s="481"/>
      <c r="AE50" s="481"/>
    </row>
    <row r="51" spans="30:31" s="411" customFormat="1" x14ac:dyDescent="0.2">
      <c r="AD51" s="481"/>
      <c r="AE51" s="481"/>
    </row>
    <row r="52" spans="30:31" s="411" customFormat="1" x14ac:dyDescent="0.2">
      <c r="AD52" s="481"/>
      <c r="AE52" s="481"/>
    </row>
    <row r="53" spans="30:31" s="411" customFormat="1" x14ac:dyDescent="0.2">
      <c r="AD53" s="481"/>
      <c r="AE53" s="481"/>
    </row>
    <row r="54" spans="30:31" s="411" customFormat="1" x14ac:dyDescent="0.2">
      <c r="AD54" s="481"/>
      <c r="AE54" s="481"/>
    </row>
    <row r="55" spans="30:31" s="411" customFormat="1" x14ac:dyDescent="0.2">
      <c r="AD55" s="481"/>
      <c r="AE55" s="481"/>
    </row>
    <row r="56" spans="30:31" s="411" customFormat="1" x14ac:dyDescent="0.2">
      <c r="AD56" s="481"/>
      <c r="AE56" s="481"/>
    </row>
    <row r="57" spans="30:31" s="411" customFormat="1" x14ac:dyDescent="0.2">
      <c r="AD57" s="481"/>
      <c r="AE57" s="481"/>
    </row>
    <row r="58" spans="30:31" s="411" customFormat="1" x14ac:dyDescent="0.2">
      <c r="AD58" s="481"/>
      <c r="AE58" s="481"/>
    </row>
    <row r="59" spans="30:31" s="411" customFormat="1" x14ac:dyDescent="0.2">
      <c r="AD59" s="481"/>
      <c r="AE59" s="481"/>
    </row>
    <row r="60" spans="30:31" s="411" customFormat="1" x14ac:dyDescent="0.2">
      <c r="AD60" s="481"/>
      <c r="AE60" s="481"/>
    </row>
    <row r="61" spans="30:31" s="411" customFormat="1" x14ac:dyDescent="0.2">
      <c r="AD61" s="481"/>
      <c r="AE61" s="481"/>
    </row>
    <row r="62" spans="30:31" s="411" customFormat="1" x14ac:dyDescent="0.2">
      <c r="AD62" s="481"/>
      <c r="AE62" s="481"/>
    </row>
    <row r="63" spans="30:31" s="411" customFormat="1" x14ac:dyDescent="0.2">
      <c r="AD63" s="481"/>
      <c r="AE63" s="481"/>
    </row>
    <row r="64" spans="30:31" s="411" customFormat="1" x14ac:dyDescent="0.2">
      <c r="AD64" s="481"/>
      <c r="AE64" s="481"/>
    </row>
    <row r="65" spans="30:31" s="411" customFormat="1" x14ac:dyDescent="0.2">
      <c r="AD65" s="481"/>
      <c r="AE65" s="481"/>
    </row>
    <row r="66" spans="30:31" s="411" customFormat="1" x14ac:dyDescent="0.2">
      <c r="AD66" s="481"/>
      <c r="AE66" s="481"/>
    </row>
    <row r="67" spans="30:31" s="411" customFormat="1" x14ac:dyDescent="0.2">
      <c r="AD67" s="481"/>
      <c r="AE67" s="481"/>
    </row>
    <row r="68" spans="30:31" s="411" customFormat="1" x14ac:dyDescent="0.2">
      <c r="AD68" s="481"/>
      <c r="AE68" s="481"/>
    </row>
    <row r="69" spans="30:31" s="411" customFormat="1" x14ac:dyDescent="0.2">
      <c r="AD69" s="481"/>
      <c r="AE69" s="481"/>
    </row>
    <row r="70" spans="30:31" s="411" customFormat="1" x14ac:dyDescent="0.2">
      <c r="AD70" s="481"/>
      <c r="AE70" s="481"/>
    </row>
    <row r="71" spans="30:31" s="411" customFormat="1" x14ac:dyDescent="0.2">
      <c r="AD71" s="481"/>
      <c r="AE71" s="481"/>
    </row>
    <row r="72" spans="30:31" s="411" customFormat="1" x14ac:dyDescent="0.2">
      <c r="AD72" s="481"/>
      <c r="AE72" s="481"/>
    </row>
    <row r="73" spans="30:31" s="411" customFormat="1" x14ac:dyDescent="0.2">
      <c r="AD73" s="481"/>
      <c r="AE73" s="481"/>
    </row>
    <row r="74" spans="30:31" s="411" customFormat="1" x14ac:dyDescent="0.2">
      <c r="AD74" s="481"/>
      <c r="AE74" s="481"/>
    </row>
    <row r="75" spans="30:31" s="411" customFormat="1" x14ac:dyDescent="0.2">
      <c r="AD75" s="481"/>
      <c r="AE75" s="481"/>
    </row>
    <row r="76" spans="30:31" s="411" customFormat="1" x14ac:dyDescent="0.2">
      <c r="AD76" s="481"/>
      <c r="AE76" s="481"/>
    </row>
    <row r="77" spans="30:31" s="411" customFormat="1" x14ac:dyDescent="0.2">
      <c r="AD77" s="481"/>
      <c r="AE77" s="481"/>
    </row>
    <row r="78" spans="30:31" s="411" customFormat="1" x14ac:dyDescent="0.2">
      <c r="AD78" s="481"/>
      <c r="AE78" s="481"/>
    </row>
    <row r="79" spans="30:31" s="411" customFormat="1" x14ac:dyDescent="0.2">
      <c r="AD79" s="481"/>
      <c r="AE79" s="481"/>
    </row>
    <row r="80" spans="30:31" s="411" customFormat="1" x14ac:dyDescent="0.2">
      <c r="AD80" s="481"/>
      <c r="AE80" s="481"/>
    </row>
    <row r="81" spans="30:31" s="411" customFormat="1" x14ac:dyDescent="0.2">
      <c r="AD81" s="481"/>
      <c r="AE81" s="481"/>
    </row>
    <row r="82" spans="30:31" s="411" customFormat="1" x14ac:dyDescent="0.2">
      <c r="AD82" s="481"/>
      <c r="AE82" s="481"/>
    </row>
    <row r="83" spans="30:31" s="411" customFormat="1" x14ac:dyDescent="0.2">
      <c r="AD83" s="481"/>
      <c r="AE83" s="481"/>
    </row>
    <row r="84" spans="30:31" s="411" customFormat="1" x14ac:dyDescent="0.2">
      <c r="AD84" s="481"/>
      <c r="AE84" s="481"/>
    </row>
    <row r="85" spans="30:31" s="411" customFormat="1" x14ac:dyDescent="0.2">
      <c r="AD85" s="481"/>
      <c r="AE85" s="481"/>
    </row>
    <row r="86" spans="30:31" s="411" customFormat="1" x14ac:dyDescent="0.2">
      <c r="AD86" s="481"/>
      <c r="AE86" s="481"/>
    </row>
    <row r="87" spans="30:31" s="411" customFormat="1" x14ac:dyDescent="0.2">
      <c r="AD87" s="481"/>
      <c r="AE87" s="481"/>
    </row>
    <row r="88" spans="30:31" s="411" customFormat="1" x14ac:dyDescent="0.2">
      <c r="AD88" s="481"/>
      <c r="AE88" s="481"/>
    </row>
    <row r="89" spans="30:31" s="411" customFormat="1" x14ac:dyDescent="0.2">
      <c r="AD89" s="481"/>
      <c r="AE89" s="481"/>
    </row>
    <row r="90" spans="30:31" s="411" customFormat="1" x14ac:dyDescent="0.2">
      <c r="AD90" s="481"/>
      <c r="AE90" s="481"/>
    </row>
    <row r="91" spans="30:31" s="411" customFormat="1" x14ac:dyDescent="0.2">
      <c r="AD91" s="481"/>
      <c r="AE91" s="481"/>
    </row>
    <row r="92" spans="30:31" s="411" customFormat="1" x14ac:dyDescent="0.2">
      <c r="AD92" s="481"/>
      <c r="AE92" s="481"/>
    </row>
    <row r="93" spans="30:31" s="411" customFormat="1" x14ac:dyDescent="0.2">
      <c r="AD93" s="481"/>
      <c r="AE93" s="481"/>
    </row>
    <row r="94" spans="30:31" s="411" customFormat="1" x14ac:dyDescent="0.2">
      <c r="AD94" s="481"/>
      <c r="AE94" s="481"/>
    </row>
    <row r="95" spans="30:31" s="411" customFormat="1" x14ac:dyDescent="0.2">
      <c r="AD95" s="481"/>
      <c r="AE95" s="481"/>
    </row>
    <row r="96" spans="30:31" s="411" customFormat="1" x14ac:dyDescent="0.2">
      <c r="AD96" s="481"/>
      <c r="AE96" s="481"/>
    </row>
    <row r="97" spans="30:31" s="411" customFormat="1" x14ac:dyDescent="0.2">
      <c r="AD97" s="481"/>
      <c r="AE97" s="481"/>
    </row>
    <row r="98" spans="30:31" s="411" customFormat="1" x14ac:dyDescent="0.2">
      <c r="AD98" s="481"/>
      <c r="AE98" s="481"/>
    </row>
    <row r="99" spans="30:31" s="411" customFormat="1" x14ac:dyDescent="0.2">
      <c r="AD99" s="481"/>
      <c r="AE99" s="481"/>
    </row>
    <row r="100" spans="30:31" s="411" customFormat="1" x14ac:dyDescent="0.2">
      <c r="AD100" s="481"/>
      <c r="AE100" s="481"/>
    </row>
    <row r="101" spans="30:31" s="411" customFormat="1" x14ac:dyDescent="0.2">
      <c r="AD101" s="481"/>
      <c r="AE101" s="481"/>
    </row>
    <row r="102" spans="30:31" s="411" customFormat="1" x14ac:dyDescent="0.2">
      <c r="AD102" s="481"/>
      <c r="AE102" s="481"/>
    </row>
    <row r="103" spans="30:31" s="411" customFormat="1" x14ac:dyDescent="0.2">
      <c r="AD103" s="481"/>
      <c r="AE103" s="481"/>
    </row>
    <row r="104" spans="30:31" s="411" customFormat="1" x14ac:dyDescent="0.2">
      <c r="AD104" s="481"/>
      <c r="AE104" s="481"/>
    </row>
    <row r="105" spans="30:31" s="411" customFormat="1" x14ac:dyDescent="0.2">
      <c r="AD105" s="481"/>
      <c r="AE105" s="481"/>
    </row>
    <row r="106" spans="30:31" s="411" customFormat="1" x14ac:dyDescent="0.2">
      <c r="AD106" s="481"/>
      <c r="AE106" s="481"/>
    </row>
    <row r="107" spans="30:31" s="411" customFormat="1" x14ac:dyDescent="0.2">
      <c r="AD107" s="481"/>
      <c r="AE107" s="481"/>
    </row>
    <row r="108" spans="30:31" s="411" customFormat="1" x14ac:dyDescent="0.2">
      <c r="AD108" s="481"/>
      <c r="AE108" s="481"/>
    </row>
    <row r="109" spans="30:31" s="411" customFormat="1" x14ac:dyDescent="0.2">
      <c r="AD109" s="481"/>
      <c r="AE109" s="481"/>
    </row>
    <row r="110" spans="30:31" s="411" customFormat="1" x14ac:dyDescent="0.2">
      <c r="AD110" s="481"/>
      <c r="AE110" s="481"/>
    </row>
    <row r="111" spans="30:31" s="411" customFormat="1" x14ac:dyDescent="0.2">
      <c r="AD111" s="481"/>
      <c r="AE111" s="481"/>
    </row>
    <row r="112" spans="30:31" s="411" customFormat="1" x14ac:dyDescent="0.2">
      <c r="AD112" s="481"/>
      <c r="AE112" s="481"/>
    </row>
    <row r="113" spans="30:31" s="411" customFormat="1" x14ac:dyDescent="0.2">
      <c r="AD113" s="481"/>
      <c r="AE113" s="481"/>
    </row>
    <row r="114" spans="30:31" s="411" customFormat="1" x14ac:dyDescent="0.2">
      <c r="AD114" s="481"/>
      <c r="AE114" s="481"/>
    </row>
    <row r="115" spans="30:31" s="411" customFormat="1" x14ac:dyDescent="0.2">
      <c r="AD115" s="481"/>
      <c r="AE115" s="481"/>
    </row>
    <row r="116" spans="30:31" s="411" customFormat="1" x14ac:dyDescent="0.2">
      <c r="AD116" s="481"/>
      <c r="AE116" s="481"/>
    </row>
    <row r="117" spans="30:31" s="411" customFormat="1" x14ac:dyDescent="0.2">
      <c r="AD117" s="481"/>
      <c r="AE117" s="481"/>
    </row>
    <row r="118" spans="30:31" s="411" customFormat="1" x14ac:dyDescent="0.2">
      <c r="AD118" s="481"/>
      <c r="AE118" s="481"/>
    </row>
    <row r="119" spans="30:31" s="411" customFormat="1" x14ac:dyDescent="0.2">
      <c r="AD119" s="481"/>
      <c r="AE119" s="481"/>
    </row>
    <row r="120" spans="30:31" s="411" customFormat="1" x14ac:dyDescent="0.2">
      <c r="AD120" s="481"/>
      <c r="AE120" s="481"/>
    </row>
    <row r="121" spans="30:31" s="411" customFormat="1" x14ac:dyDescent="0.2">
      <c r="AD121" s="481"/>
      <c r="AE121" s="481"/>
    </row>
    <row r="122" spans="30:31" s="411" customFormat="1" x14ac:dyDescent="0.2">
      <c r="AD122" s="481"/>
      <c r="AE122" s="481"/>
    </row>
    <row r="123" spans="30:31" s="411" customFormat="1" x14ac:dyDescent="0.2">
      <c r="AD123" s="481"/>
      <c r="AE123" s="481"/>
    </row>
    <row r="124" spans="30:31" s="411" customFormat="1" x14ac:dyDescent="0.2">
      <c r="AD124" s="481"/>
      <c r="AE124" s="481"/>
    </row>
    <row r="125" spans="30:31" s="411" customFormat="1" x14ac:dyDescent="0.2">
      <c r="AD125" s="481"/>
      <c r="AE125" s="481"/>
    </row>
    <row r="126" spans="30:31" s="411" customFormat="1" x14ac:dyDescent="0.2">
      <c r="AD126" s="481"/>
      <c r="AE126" s="481"/>
    </row>
    <row r="127" spans="30:31" s="411" customFormat="1" x14ac:dyDescent="0.2">
      <c r="AD127" s="481"/>
      <c r="AE127" s="481"/>
    </row>
    <row r="128" spans="30:31" s="411" customFormat="1" x14ac:dyDescent="0.2">
      <c r="AD128" s="481"/>
      <c r="AE128" s="481"/>
    </row>
    <row r="129" spans="30:31" s="411" customFormat="1" x14ac:dyDescent="0.2">
      <c r="AD129" s="481"/>
      <c r="AE129" s="481"/>
    </row>
    <row r="130" spans="30:31" s="411" customFormat="1" x14ac:dyDescent="0.2">
      <c r="AD130" s="481"/>
      <c r="AE130" s="481"/>
    </row>
    <row r="131" spans="30:31" s="411" customFormat="1" x14ac:dyDescent="0.2">
      <c r="AD131" s="481"/>
      <c r="AE131" s="481"/>
    </row>
    <row r="132" spans="30:31" s="411" customFormat="1" x14ac:dyDescent="0.2">
      <c r="AD132" s="481"/>
      <c r="AE132" s="481"/>
    </row>
    <row r="133" spans="30:31" s="411" customFormat="1" x14ac:dyDescent="0.2">
      <c r="AD133" s="481"/>
      <c r="AE133" s="481"/>
    </row>
    <row r="134" spans="30:31" s="411" customFormat="1" x14ac:dyDescent="0.2">
      <c r="AD134" s="481"/>
      <c r="AE134" s="481"/>
    </row>
    <row r="135" spans="30:31" s="411" customFormat="1" x14ac:dyDescent="0.2">
      <c r="AD135" s="481"/>
      <c r="AE135" s="481"/>
    </row>
    <row r="136" spans="30:31" s="411" customFormat="1" x14ac:dyDescent="0.2">
      <c r="AD136" s="481"/>
      <c r="AE136" s="481"/>
    </row>
    <row r="137" spans="30:31" s="411" customFormat="1" x14ac:dyDescent="0.2">
      <c r="AD137" s="481"/>
      <c r="AE137" s="481"/>
    </row>
    <row r="138" spans="30:31" s="411" customFormat="1" x14ac:dyDescent="0.2">
      <c r="AD138" s="481"/>
      <c r="AE138" s="481"/>
    </row>
    <row r="139" spans="30:31" s="411" customFormat="1" x14ac:dyDescent="0.2">
      <c r="AD139" s="481"/>
      <c r="AE139" s="481"/>
    </row>
    <row r="140" spans="30:31" s="411" customFormat="1" x14ac:dyDescent="0.2">
      <c r="AD140" s="481"/>
      <c r="AE140" s="481"/>
    </row>
    <row r="141" spans="30:31" s="411" customFormat="1" x14ac:dyDescent="0.2">
      <c r="AD141" s="481"/>
      <c r="AE141" s="481"/>
    </row>
    <row r="142" spans="30:31" s="411" customFormat="1" x14ac:dyDescent="0.2">
      <c r="AD142" s="481"/>
      <c r="AE142" s="481"/>
    </row>
    <row r="143" spans="30:31" s="411" customFormat="1" x14ac:dyDescent="0.2">
      <c r="AD143" s="481"/>
      <c r="AE143" s="481"/>
    </row>
    <row r="144" spans="30:31" s="411" customFormat="1" x14ac:dyDescent="0.2">
      <c r="AD144" s="481"/>
      <c r="AE144" s="481"/>
    </row>
    <row r="145" spans="30:31" s="411" customFormat="1" x14ac:dyDescent="0.2">
      <c r="AD145" s="481"/>
      <c r="AE145" s="481"/>
    </row>
    <row r="146" spans="30:31" s="411" customFormat="1" x14ac:dyDescent="0.2">
      <c r="AD146" s="481"/>
      <c r="AE146" s="481"/>
    </row>
    <row r="147" spans="30:31" s="411" customFormat="1" x14ac:dyDescent="0.2">
      <c r="AD147" s="481"/>
      <c r="AE147" s="481"/>
    </row>
    <row r="148" spans="30:31" s="411" customFormat="1" x14ac:dyDescent="0.2">
      <c r="AD148" s="481"/>
      <c r="AE148" s="481"/>
    </row>
    <row r="149" spans="30:31" s="411" customFormat="1" x14ac:dyDescent="0.2">
      <c r="AD149" s="481"/>
      <c r="AE149" s="481"/>
    </row>
    <row r="150" spans="30:31" s="411" customFormat="1" x14ac:dyDescent="0.2">
      <c r="AD150" s="481"/>
      <c r="AE150" s="481"/>
    </row>
    <row r="151" spans="30:31" s="411" customFormat="1" x14ac:dyDescent="0.2">
      <c r="AD151" s="481"/>
      <c r="AE151" s="481"/>
    </row>
    <row r="152" spans="30:31" s="411" customFormat="1" x14ac:dyDescent="0.2">
      <c r="AD152" s="481"/>
      <c r="AE152" s="481"/>
    </row>
    <row r="153" spans="30:31" s="411" customFormat="1" x14ac:dyDescent="0.2">
      <c r="AD153" s="481"/>
      <c r="AE153" s="481"/>
    </row>
    <row r="154" spans="30:31" s="411" customFormat="1" x14ac:dyDescent="0.2">
      <c r="AD154" s="481"/>
      <c r="AE154" s="481"/>
    </row>
    <row r="155" spans="30:31" s="411" customFormat="1" x14ac:dyDescent="0.2">
      <c r="AD155" s="481"/>
      <c r="AE155" s="481"/>
    </row>
    <row r="156" spans="30:31" s="411" customFormat="1" x14ac:dyDescent="0.2">
      <c r="AD156" s="481"/>
      <c r="AE156" s="481"/>
    </row>
    <row r="157" spans="30:31" s="411" customFormat="1" x14ac:dyDescent="0.2">
      <c r="AD157" s="481"/>
      <c r="AE157" s="481"/>
    </row>
    <row r="158" spans="30:31" s="411" customFormat="1" x14ac:dyDescent="0.2">
      <c r="AD158" s="481"/>
      <c r="AE158" s="481"/>
    </row>
    <row r="159" spans="30:31" s="411" customFormat="1" x14ac:dyDescent="0.2">
      <c r="AD159" s="481"/>
      <c r="AE159" s="481"/>
    </row>
    <row r="160" spans="30:31" s="411" customFormat="1" x14ac:dyDescent="0.2">
      <c r="AD160" s="481"/>
      <c r="AE160" s="481"/>
    </row>
    <row r="161" spans="30:31" s="411" customFormat="1" x14ac:dyDescent="0.2">
      <c r="AD161" s="481"/>
      <c r="AE161" s="481"/>
    </row>
    <row r="162" spans="30:31" s="411" customFormat="1" x14ac:dyDescent="0.2">
      <c r="AD162" s="481"/>
      <c r="AE162" s="481"/>
    </row>
    <row r="163" spans="30:31" s="411" customFormat="1" x14ac:dyDescent="0.2">
      <c r="AD163" s="481"/>
      <c r="AE163" s="481"/>
    </row>
    <row r="164" spans="30:31" s="411" customFormat="1" x14ac:dyDescent="0.2">
      <c r="AD164" s="481"/>
      <c r="AE164" s="481"/>
    </row>
    <row r="165" spans="30:31" s="411" customFormat="1" x14ac:dyDescent="0.2">
      <c r="AD165" s="481"/>
      <c r="AE165" s="481"/>
    </row>
    <row r="166" spans="30:31" s="411" customFormat="1" x14ac:dyDescent="0.2">
      <c r="AD166" s="481"/>
      <c r="AE166" s="481"/>
    </row>
    <row r="167" spans="30:31" s="411" customFormat="1" x14ac:dyDescent="0.2">
      <c r="AD167" s="481"/>
      <c r="AE167" s="481"/>
    </row>
    <row r="168" spans="30:31" s="411" customFormat="1" x14ac:dyDescent="0.2">
      <c r="AD168" s="481"/>
      <c r="AE168" s="481"/>
    </row>
    <row r="169" spans="30:31" s="411" customFormat="1" x14ac:dyDescent="0.2">
      <c r="AD169" s="481"/>
      <c r="AE169" s="481"/>
    </row>
    <row r="170" spans="30:31" s="411" customFormat="1" x14ac:dyDescent="0.2">
      <c r="AD170" s="481"/>
      <c r="AE170" s="481"/>
    </row>
    <row r="171" spans="30:31" s="411" customFormat="1" x14ac:dyDescent="0.2">
      <c r="AD171" s="481"/>
      <c r="AE171" s="481"/>
    </row>
    <row r="172" spans="30:31" s="411" customFormat="1" x14ac:dyDescent="0.2">
      <c r="AD172" s="481"/>
      <c r="AE172" s="481"/>
    </row>
    <row r="173" spans="30:31" s="411" customFormat="1" x14ac:dyDescent="0.2">
      <c r="AD173" s="481"/>
      <c r="AE173" s="481"/>
    </row>
    <row r="174" spans="30:31" s="411" customFormat="1" x14ac:dyDescent="0.2">
      <c r="AD174" s="481"/>
      <c r="AE174" s="481"/>
    </row>
    <row r="175" spans="30:31" s="411" customFormat="1" x14ac:dyDescent="0.2">
      <c r="AD175" s="481"/>
      <c r="AE175" s="481"/>
    </row>
    <row r="176" spans="30:31" s="411" customFormat="1" x14ac:dyDescent="0.2">
      <c r="AD176" s="481"/>
      <c r="AE176" s="481"/>
    </row>
    <row r="177" spans="30:31" s="411" customFormat="1" x14ac:dyDescent="0.2">
      <c r="AD177" s="481"/>
      <c r="AE177" s="481"/>
    </row>
    <row r="178" spans="30:31" s="411" customFormat="1" x14ac:dyDescent="0.2">
      <c r="AD178" s="481"/>
      <c r="AE178" s="481"/>
    </row>
    <row r="179" spans="30:31" s="411" customFormat="1" x14ac:dyDescent="0.2">
      <c r="AD179" s="481"/>
      <c r="AE179" s="481"/>
    </row>
    <row r="180" spans="30:31" s="411" customFormat="1" x14ac:dyDescent="0.2">
      <c r="AD180" s="481"/>
      <c r="AE180" s="481"/>
    </row>
    <row r="181" spans="30:31" s="411" customFormat="1" x14ac:dyDescent="0.2">
      <c r="AD181" s="481"/>
      <c r="AE181" s="481"/>
    </row>
    <row r="182" spans="30:31" s="411" customFormat="1" x14ac:dyDescent="0.2">
      <c r="AD182" s="481"/>
      <c r="AE182" s="481"/>
    </row>
    <row r="183" spans="30:31" s="411" customFormat="1" x14ac:dyDescent="0.2">
      <c r="AD183" s="481"/>
      <c r="AE183" s="481"/>
    </row>
    <row r="184" spans="30:31" s="411" customFormat="1" x14ac:dyDescent="0.2">
      <c r="AD184" s="481"/>
      <c r="AE184" s="481"/>
    </row>
    <row r="185" spans="30:31" s="411" customFormat="1" x14ac:dyDescent="0.2">
      <c r="AD185" s="481"/>
      <c r="AE185" s="481"/>
    </row>
    <row r="186" spans="30:31" s="411" customFormat="1" x14ac:dyDescent="0.2">
      <c r="AD186" s="481"/>
      <c r="AE186" s="481"/>
    </row>
    <row r="187" spans="30:31" s="411" customFormat="1" x14ac:dyDescent="0.2">
      <c r="AD187" s="481"/>
      <c r="AE187" s="481"/>
    </row>
    <row r="188" spans="30:31" s="411" customFormat="1" x14ac:dyDescent="0.2">
      <c r="AD188" s="481"/>
      <c r="AE188" s="481"/>
    </row>
    <row r="189" spans="30:31" s="411" customFormat="1" x14ac:dyDescent="0.2">
      <c r="AD189" s="481"/>
      <c r="AE189" s="481"/>
    </row>
    <row r="190" spans="30:31" s="411" customFormat="1" x14ac:dyDescent="0.2">
      <c r="AD190" s="481"/>
      <c r="AE190" s="481"/>
    </row>
    <row r="191" spans="30:31" s="411" customFormat="1" x14ac:dyDescent="0.2">
      <c r="AD191" s="481"/>
      <c r="AE191" s="481"/>
    </row>
    <row r="192" spans="30:31" s="411" customFormat="1" x14ac:dyDescent="0.2">
      <c r="AD192" s="481"/>
      <c r="AE192" s="481"/>
    </row>
    <row r="193" spans="30:31" s="411" customFormat="1" x14ac:dyDescent="0.2">
      <c r="AD193" s="481"/>
      <c r="AE193" s="481"/>
    </row>
    <row r="194" spans="30:31" s="411" customFormat="1" x14ac:dyDescent="0.2">
      <c r="AD194" s="481"/>
      <c r="AE194" s="481"/>
    </row>
    <row r="195" spans="30:31" s="411" customFormat="1" x14ac:dyDescent="0.2">
      <c r="AD195" s="481"/>
      <c r="AE195" s="481"/>
    </row>
    <row r="196" spans="30:31" s="411" customFormat="1" x14ac:dyDescent="0.2">
      <c r="AD196" s="481"/>
      <c r="AE196" s="481"/>
    </row>
    <row r="197" spans="30:31" s="411" customFormat="1" x14ac:dyDescent="0.2">
      <c r="AD197" s="481"/>
      <c r="AE197" s="481"/>
    </row>
    <row r="198" spans="30:31" s="411" customFormat="1" x14ac:dyDescent="0.2">
      <c r="AD198" s="481"/>
      <c r="AE198" s="481"/>
    </row>
    <row r="199" spans="30:31" s="411" customFormat="1" x14ac:dyDescent="0.2">
      <c r="AD199" s="481"/>
      <c r="AE199" s="481"/>
    </row>
    <row r="200" spans="30:31" s="411" customFormat="1" x14ac:dyDescent="0.2">
      <c r="AD200" s="481"/>
      <c r="AE200" s="481"/>
    </row>
    <row r="201" spans="30:31" s="411" customFormat="1" x14ac:dyDescent="0.2">
      <c r="AD201" s="481"/>
      <c r="AE201" s="481"/>
    </row>
    <row r="202" spans="30:31" s="411" customFormat="1" x14ac:dyDescent="0.2">
      <c r="AD202" s="481"/>
      <c r="AE202" s="481"/>
    </row>
    <row r="203" spans="30:31" s="411" customFormat="1" x14ac:dyDescent="0.2">
      <c r="AD203" s="481"/>
      <c r="AE203" s="481"/>
    </row>
    <row r="204" spans="30:31" s="411" customFormat="1" x14ac:dyDescent="0.2">
      <c r="AD204" s="481"/>
      <c r="AE204" s="481"/>
    </row>
    <row r="205" spans="30:31" s="411" customFormat="1" x14ac:dyDescent="0.2">
      <c r="AD205" s="481"/>
      <c r="AE205" s="481"/>
    </row>
    <row r="206" spans="30:31" s="411" customFormat="1" x14ac:dyDescent="0.2">
      <c r="AD206" s="481"/>
      <c r="AE206" s="481"/>
    </row>
    <row r="207" spans="30:31" s="411" customFormat="1" x14ac:dyDescent="0.2">
      <c r="AD207" s="481"/>
      <c r="AE207" s="481"/>
    </row>
    <row r="208" spans="30:31" s="411" customFormat="1" x14ac:dyDescent="0.2">
      <c r="AD208" s="481"/>
      <c r="AE208" s="481"/>
    </row>
    <row r="209" spans="30:31" s="411" customFormat="1" x14ac:dyDescent="0.2">
      <c r="AD209" s="481"/>
      <c r="AE209" s="481"/>
    </row>
    <row r="210" spans="30:31" s="411" customFormat="1" x14ac:dyDescent="0.2">
      <c r="AD210" s="481"/>
      <c r="AE210" s="481"/>
    </row>
    <row r="211" spans="30:31" s="411" customFormat="1" x14ac:dyDescent="0.2">
      <c r="AD211" s="481"/>
      <c r="AE211" s="481"/>
    </row>
    <row r="212" spans="30:31" s="411" customFormat="1" x14ac:dyDescent="0.2">
      <c r="AD212" s="481"/>
      <c r="AE212" s="481"/>
    </row>
    <row r="213" spans="30:31" s="411" customFormat="1" x14ac:dyDescent="0.2">
      <c r="AD213" s="481"/>
      <c r="AE213" s="481"/>
    </row>
    <row r="214" spans="30:31" s="411" customFormat="1" x14ac:dyDescent="0.2">
      <c r="AD214" s="481"/>
      <c r="AE214" s="481"/>
    </row>
    <row r="215" spans="30:31" s="411" customFormat="1" x14ac:dyDescent="0.2">
      <c r="AD215" s="481"/>
      <c r="AE215" s="481"/>
    </row>
    <row r="216" spans="30:31" s="411" customFormat="1" x14ac:dyDescent="0.2">
      <c r="AD216" s="481"/>
      <c r="AE216" s="481"/>
    </row>
    <row r="217" spans="30:31" s="411" customFormat="1" x14ac:dyDescent="0.2">
      <c r="AD217" s="481"/>
      <c r="AE217" s="481"/>
    </row>
    <row r="218" spans="30:31" s="411" customFormat="1" x14ac:dyDescent="0.2">
      <c r="AD218" s="481"/>
      <c r="AE218" s="481"/>
    </row>
    <row r="219" spans="30:31" s="411" customFormat="1" x14ac:dyDescent="0.2">
      <c r="AD219" s="481"/>
      <c r="AE219" s="481"/>
    </row>
    <row r="220" spans="30:31" s="411" customFormat="1" x14ac:dyDescent="0.2">
      <c r="AD220" s="481"/>
      <c r="AE220" s="481"/>
    </row>
    <row r="221" spans="30:31" s="411" customFormat="1" x14ac:dyDescent="0.2">
      <c r="AD221" s="481"/>
      <c r="AE221" s="481"/>
    </row>
    <row r="222" spans="30:31" s="411" customFormat="1" x14ac:dyDescent="0.2">
      <c r="AD222" s="481"/>
      <c r="AE222" s="481"/>
    </row>
    <row r="223" spans="30:31" s="411" customFormat="1" x14ac:dyDescent="0.2">
      <c r="AD223" s="481"/>
      <c r="AE223" s="481"/>
    </row>
    <row r="224" spans="30:31" s="411" customFormat="1" x14ac:dyDescent="0.2">
      <c r="AD224" s="481"/>
      <c r="AE224" s="481"/>
    </row>
    <row r="225" spans="30:31" s="411" customFormat="1" x14ac:dyDescent="0.2">
      <c r="AD225" s="481"/>
      <c r="AE225" s="481"/>
    </row>
    <row r="226" spans="30:31" s="411" customFormat="1" x14ac:dyDescent="0.2">
      <c r="AD226" s="481"/>
      <c r="AE226" s="481"/>
    </row>
    <row r="227" spans="30:31" s="411" customFormat="1" x14ac:dyDescent="0.2">
      <c r="AD227" s="481"/>
      <c r="AE227" s="481"/>
    </row>
    <row r="228" spans="30:31" s="411" customFormat="1" x14ac:dyDescent="0.2">
      <c r="AD228" s="481"/>
      <c r="AE228" s="481"/>
    </row>
    <row r="229" spans="30:31" s="411" customFormat="1" x14ac:dyDescent="0.2">
      <c r="AD229" s="481"/>
      <c r="AE229" s="481"/>
    </row>
    <row r="230" spans="30:31" s="411" customFormat="1" x14ac:dyDescent="0.2">
      <c r="AD230" s="481"/>
      <c r="AE230" s="481"/>
    </row>
    <row r="231" spans="30:31" s="411" customFormat="1" x14ac:dyDescent="0.2">
      <c r="AD231" s="481"/>
      <c r="AE231" s="481"/>
    </row>
    <row r="232" spans="30:31" s="411" customFormat="1" x14ac:dyDescent="0.2">
      <c r="AD232" s="481"/>
      <c r="AE232" s="481"/>
    </row>
    <row r="233" spans="30:31" s="411" customFormat="1" x14ac:dyDescent="0.2">
      <c r="AD233" s="481"/>
      <c r="AE233" s="481"/>
    </row>
    <row r="234" spans="30:31" s="411" customFormat="1" x14ac:dyDescent="0.2">
      <c r="AD234" s="481"/>
      <c r="AE234" s="481"/>
    </row>
    <row r="235" spans="30:31" s="411" customFormat="1" x14ac:dyDescent="0.2">
      <c r="AD235" s="481"/>
      <c r="AE235" s="481"/>
    </row>
    <row r="236" spans="30:31" s="411" customFormat="1" x14ac:dyDescent="0.2">
      <c r="AD236" s="481"/>
      <c r="AE236" s="481"/>
    </row>
    <row r="237" spans="30:31" s="411" customFormat="1" x14ac:dyDescent="0.2">
      <c r="AD237" s="481"/>
      <c r="AE237" s="481"/>
    </row>
    <row r="238" spans="30:31" s="411" customFormat="1" x14ac:dyDescent="0.2">
      <c r="AD238" s="481"/>
      <c r="AE238" s="481"/>
    </row>
    <row r="239" spans="30:31" s="411" customFormat="1" x14ac:dyDescent="0.2">
      <c r="AD239" s="481"/>
      <c r="AE239" s="481"/>
    </row>
    <row r="240" spans="30:31" s="411" customFormat="1" x14ac:dyDescent="0.2">
      <c r="AD240" s="481"/>
      <c r="AE240" s="481"/>
    </row>
    <row r="241" spans="30:31" s="411" customFormat="1" x14ac:dyDescent="0.2">
      <c r="AD241" s="481"/>
      <c r="AE241" s="481"/>
    </row>
    <row r="242" spans="30:31" s="411" customFormat="1" x14ac:dyDescent="0.2">
      <c r="AD242" s="481"/>
      <c r="AE242" s="481"/>
    </row>
    <row r="243" spans="30:31" s="411" customFormat="1" x14ac:dyDescent="0.2">
      <c r="AD243" s="481"/>
      <c r="AE243" s="481"/>
    </row>
    <row r="244" spans="30:31" s="411" customFormat="1" x14ac:dyDescent="0.2">
      <c r="AD244" s="481"/>
      <c r="AE244" s="481"/>
    </row>
    <row r="245" spans="30:31" s="411" customFormat="1" x14ac:dyDescent="0.2">
      <c r="AD245" s="481"/>
      <c r="AE245" s="481"/>
    </row>
    <row r="246" spans="30:31" s="411" customFormat="1" x14ac:dyDescent="0.2">
      <c r="AD246" s="481"/>
      <c r="AE246" s="481"/>
    </row>
    <row r="247" spans="30:31" s="411" customFormat="1" x14ac:dyDescent="0.2">
      <c r="AD247" s="481"/>
      <c r="AE247" s="481"/>
    </row>
    <row r="248" spans="30:31" s="411" customFormat="1" x14ac:dyDescent="0.2">
      <c r="AD248" s="481"/>
      <c r="AE248" s="481"/>
    </row>
    <row r="249" spans="30:31" s="411" customFormat="1" x14ac:dyDescent="0.2">
      <c r="AD249" s="481"/>
      <c r="AE249" s="481"/>
    </row>
    <row r="250" spans="30:31" s="411" customFormat="1" x14ac:dyDescent="0.2">
      <c r="AD250" s="481"/>
      <c r="AE250" s="481"/>
    </row>
    <row r="251" spans="30:31" s="411" customFormat="1" x14ac:dyDescent="0.2">
      <c r="AD251" s="481"/>
      <c r="AE251" s="481"/>
    </row>
    <row r="252" spans="30:31" s="411" customFormat="1" x14ac:dyDescent="0.2">
      <c r="AD252" s="481"/>
      <c r="AE252" s="481"/>
    </row>
    <row r="253" spans="30:31" s="411" customFormat="1" x14ac:dyDescent="0.2">
      <c r="AD253" s="481"/>
      <c r="AE253" s="481"/>
    </row>
    <row r="254" spans="30:31" s="411" customFormat="1" x14ac:dyDescent="0.2">
      <c r="AD254" s="481"/>
      <c r="AE254" s="481"/>
    </row>
    <row r="255" spans="30:31" s="411" customFormat="1" x14ac:dyDescent="0.2">
      <c r="AD255" s="481"/>
      <c r="AE255" s="481"/>
    </row>
    <row r="256" spans="30:31" s="411" customFormat="1" x14ac:dyDescent="0.2">
      <c r="AD256" s="481"/>
      <c r="AE256" s="481"/>
    </row>
    <row r="257" spans="30:31" s="411" customFormat="1" x14ac:dyDescent="0.2">
      <c r="AD257" s="481"/>
      <c r="AE257" s="481"/>
    </row>
    <row r="258" spans="30:31" s="411" customFormat="1" x14ac:dyDescent="0.2">
      <c r="AD258" s="481"/>
      <c r="AE258" s="481"/>
    </row>
    <row r="259" spans="30:31" s="411" customFormat="1" x14ac:dyDescent="0.2">
      <c r="AD259" s="481"/>
      <c r="AE259" s="481"/>
    </row>
    <row r="260" spans="30:31" s="411" customFormat="1" x14ac:dyDescent="0.2">
      <c r="AD260" s="481"/>
      <c r="AE260" s="481"/>
    </row>
    <row r="261" spans="30:31" s="411" customFormat="1" x14ac:dyDescent="0.2">
      <c r="AD261" s="481"/>
      <c r="AE261" s="481"/>
    </row>
    <row r="262" spans="30:31" s="411" customFormat="1" x14ac:dyDescent="0.2">
      <c r="AD262" s="481"/>
      <c r="AE262" s="481"/>
    </row>
    <row r="263" spans="30:31" s="411" customFormat="1" x14ac:dyDescent="0.2">
      <c r="AD263" s="481"/>
      <c r="AE263" s="481"/>
    </row>
    <row r="264" spans="30:31" s="411" customFormat="1" x14ac:dyDescent="0.2">
      <c r="AD264" s="481"/>
      <c r="AE264" s="481"/>
    </row>
    <row r="265" spans="30:31" s="411" customFormat="1" x14ac:dyDescent="0.2">
      <c r="AD265" s="481"/>
      <c r="AE265" s="481"/>
    </row>
    <row r="266" spans="30:31" s="411" customFormat="1" x14ac:dyDescent="0.2">
      <c r="AD266" s="481"/>
      <c r="AE266" s="481"/>
    </row>
    <row r="267" spans="30:31" s="411" customFormat="1" x14ac:dyDescent="0.2">
      <c r="AD267" s="481"/>
      <c r="AE267" s="481"/>
    </row>
    <row r="268" spans="30:31" s="411" customFormat="1" x14ac:dyDescent="0.2">
      <c r="AD268" s="481"/>
      <c r="AE268" s="481"/>
    </row>
    <row r="269" spans="30:31" s="411" customFormat="1" x14ac:dyDescent="0.2">
      <c r="AD269" s="481"/>
      <c r="AE269" s="481"/>
    </row>
    <row r="270" spans="30:31" s="411" customFormat="1" x14ac:dyDescent="0.2">
      <c r="AD270" s="481"/>
      <c r="AE270" s="481"/>
    </row>
    <row r="271" spans="30:31" s="411" customFormat="1" x14ac:dyDescent="0.2">
      <c r="AD271" s="481"/>
      <c r="AE271" s="481"/>
    </row>
    <row r="272" spans="30:31" s="411" customFormat="1" x14ac:dyDescent="0.2">
      <c r="AD272" s="481"/>
      <c r="AE272" s="481"/>
    </row>
    <row r="273" spans="30:31" s="411" customFormat="1" x14ac:dyDescent="0.2">
      <c r="AD273" s="481"/>
      <c r="AE273" s="481"/>
    </row>
    <row r="274" spans="30:31" s="411" customFormat="1" x14ac:dyDescent="0.2">
      <c r="AD274" s="481"/>
      <c r="AE274" s="481"/>
    </row>
    <row r="275" spans="30:31" s="411" customFormat="1" x14ac:dyDescent="0.2">
      <c r="AD275" s="481"/>
      <c r="AE275" s="481"/>
    </row>
    <row r="276" spans="30:31" s="411" customFormat="1" x14ac:dyDescent="0.2">
      <c r="AD276" s="481"/>
      <c r="AE276" s="481"/>
    </row>
    <row r="277" spans="30:31" s="411" customFormat="1" x14ac:dyDescent="0.2">
      <c r="AD277" s="481"/>
      <c r="AE277" s="481"/>
    </row>
    <row r="278" spans="30:31" s="411" customFormat="1" x14ac:dyDescent="0.2">
      <c r="AD278" s="481"/>
      <c r="AE278" s="481"/>
    </row>
    <row r="279" spans="30:31" s="411" customFormat="1" x14ac:dyDescent="0.2">
      <c r="AD279" s="481"/>
      <c r="AE279" s="481"/>
    </row>
    <row r="280" spans="30:31" s="411" customFormat="1" x14ac:dyDescent="0.2">
      <c r="AD280" s="481"/>
      <c r="AE280" s="481"/>
    </row>
    <row r="281" spans="30:31" s="411" customFormat="1" x14ac:dyDescent="0.2">
      <c r="AD281" s="481"/>
      <c r="AE281" s="481"/>
    </row>
    <row r="282" spans="30:31" s="411" customFormat="1" x14ac:dyDescent="0.2">
      <c r="AD282" s="481"/>
      <c r="AE282" s="481"/>
    </row>
    <row r="283" spans="30:31" s="411" customFormat="1" x14ac:dyDescent="0.2">
      <c r="AD283" s="481"/>
      <c r="AE283" s="481"/>
    </row>
    <row r="284" spans="30:31" s="411" customFormat="1" x14ac:dyDescent="0.2">
      <c r="AD284" s="481"/>
      <c r="AE284" s="481"/>
    </row>
    <row r="285" spans="30:31" s="411" customFormat="1" x14ac:dyDescent="0.2">
      <c r="AD285" s="481"/>
      <c r="AE285" s="481"/>
    </row>
    <row r="286" spans="30:31" s="411" customFormat="1" x14ac:dyDescent="0.2">
      <c r="AD286" s="481"/>
      <c r="AE286" s="481"/>
    </row>
    <row r="287" spans="30:31" s="411" customFormat="1" x14ac:dyDescent="0.2">
      <c r="AD287" s="481"/>
      <c r="AE287" s="481"/>
    </row>
    <row r="288" spans="30:31" s="411" customFormat="1" x14ac:dyDescent="0.2">
      <c r="AD288" s="481"/>
      <c r="AE288" s="481"/>
    </row>
    <row r="289" spans="30:31" s="411" customFormat="1" x14ac:dyDescent="0.2">
      <c r="AD289" s="481"/>
      <c r="AE289" s="481"/>
    </row>
    <row r="290" spans="30:31" s="411" customFormat="1" x14ac:dyDescent="0.2">
      <c r="AD290" s="481"/>
      <c r="AE290" s="481"/>
    </row>
    <row r="291" spans="30:31" s="411" customFormat="1" x14ac:dyDescent="0.2">
      <c r="AD291" s="481"/>
      <c r="AE291" s="481"/>
    </row>
    <row r="292" spans="30:31" s="411" customFormat="1" x14ac:dyDescent="0.2">
      <c r="AD292" s="481"/>
      <c r="AE292" s="481"/>
    </row>
    <row r="293" spans="30:31" s="411" customFormat="1" x14ac:dyDescent="0.2">
      <c r="AD293" s="481"/>
      <c r="AE293" s="481"/>
    </row>
    <row r="294" spans="30:31" s="411" customFormat="1" x14ac:dyDescent="0.2">
      <c r="AD294" s="481"/>
      <c r="AE294" s="481"/>
    </row>
    <row r="295" spans="30:31" s="411" customFormat="1" x14ac:dyDescent="0.2">
      <c r="AD295" s="481"/>
      <c r="AE295" s="481"/>
    </row>
    <row r="296" spans="30:31" s="411" customFormat="1" x14ac:dyDescent="0.2">
      <c r="AD296" s="481"/>
      <c r="AE296" s="481"/>
    </row>
    <row r="297" spans="30:31" s="411" customFormat="1" x14ac:dyDescent="0.2">
      <c r="AD297" s="481"/>
      <c r="AE297" s="481"/>
    </row>
    <row r="298" spans="30:31" s="411" customFormat="1" x14ac:dyDescent="0.2">
      <c r="AD298" s="481"/>
      <c r="AE298" s="481"/>
    </row>
    <row r="299" spans="30:31" s="411" customFormat="1" x14ac:dyDescent="0.2">
      <c r="AD299" s="481"/>
      <c r="AE299" s="481"/>
    </row>
    <row r="300" spans="30:31" s="411" customFormat="1" x14ac:dyDescent="0.2">
      <c r="AD300" s="481"/>
      <c r="AE300" s="481"/>
    </row>
    <row r="301" spans="30:31" s="411" customFormat="1" x14ac:dyDescent="0.2">
      <c r="AD301" s="481"/>
      <c r="AE301" s="481"/>
    </row>
    <row r="302" spans="30:31" s="411" customFormat="1" x14ac:dyDescent="0.2">
      <c r="AD302" s="481"/>
      <c r="AE302" s="481"/>
    </row>
    <row r="303" spans="30:31" s="411" customFormat="1" x14ac:dyDescent="0.2">
      <c r="AD303" s="481"/>
      <c r="AE303" s="481"/>
    </row>
    <row r="304" spans="30:31" s="411" customFormat="1" x14ac:dyDescent="0.2">
      <c r="AD304" s="481"/>
      <c r="AE304" s="481"/>
    </row>
    <row r="305" spans="30:31" s="411" customFormat="1" x14ac:dyDescent="0.2">
      <c r="AD305" s="481"/>
      <c r="AE305" s="481"/>
    </row>
    <row r="306" spans="30:31" s="411" customFormat="1" x14ac:dyDescent="0.2">
      <c r="AD306" s="481"/>
      <c r="AE306" s="481"/>
    </row>
    <row r="307" spans="30:31" s="411" customFormat="1" x14ac:dyDescent="0.2">
      <c r="AD307" s="481"/>
      <c r="AE307" s="481"/>
    </row>
    <row r="308" spans="30:31" s="411" customFormat="1" x14ac:dyDescent="0.2">
      <c r="AD308" s="481"/>
      <c r="AE308" s="481"/>
    </row>
    <row r="309" spans="30:31" s="411" customFormat="1" x14ac:dyDescent="0.2">
      <c r="AD309" s="481"/>
      <c r="AE309" s="481"/>
    </row>
    <row r="310" spans="30:31" s="411" customFormat="1" x14ac:dyDescent="0.2">
      <c r="AD310" s="481"/>
      <c r="AE310" s="481"/>
    </row>
    <row r="311" spans="30:31" s="411" customFormat="1" x14ac:dyDescent="0.2">
      <c r="AD311" s="481"/>
      <c r="AE311" s="481"/>
    </row>
    <row r="312" spans="30:31" s="411" customFormat="1" x14ac:dyDescent="0.2">
      <c r="AD312" s="481"/>
      <c r="AE312" s="481"/>
    </row>
    <row r="313" spans="30:31" s="411" customFormat="1" x14ac:dyDescent="0.2">
      <c r="AD313" s="481"/>
      <c r="AE313" s="481"/>
    </row>
    <row r="314" spans="30:31" s="411" customFormat="1" x14ac:dyDescent="0.2">
      <c r="AD314" s="481"/>
      <c r="AE314" s="481"/>
    </row>
    <row r="315" spans="30:31" s="411" customFormat="1" x14ac:dyDescent="0.2">
      <c r="AD315" s="481"/>
      <c r="AE315" s="481"/>
    </row>
    <row r="316" spans="30:31" s="411" customFormat="1" x14ac:dyDescent="0.2">
      <c r="AD316" s="481"/>
      <c r="AE316" s="481"/>
    </row>
    <row r="317" spans="30:31" s="411" customFormat="1" x14ac:dyDescent="0.2">
      <c r="AD317" s="481"/>
      <c r="AE317" s="481"/>
    </row>
    <row r="318" spans="30:31" s="411" customFormat="1" x14ac:dyDescent="0.2">
      <c r="AD318" s="481"/>
      <c r="AE318" s="481"/>
    </row>
    <row r="319" spans="30:31" s="411" customFormat="1" x14ac:dyDescent="0.2">
      <c r="AD319" s="481"/>
      <c r="AE319" s="481"/>
    </row>
    <row r="320" spans="30:31" s="411" customFormat="1" x14ac:dyDescent="0.2">
      <c r="AD320" s="481"/>
      <c r="AE320" s="481"/>
    </row>
    <row r="321" spans="30:31" s="411" customFormat="1" x14ac:dyDescent="0.2">
      <c r="AD321" s="481"/>
      <c r="AE321" s="481"/>
    </row>
    <row r="322" spans="30:31" s="411" customFormat="1" x14ac:dyDescent="0.2">
      <c r="AD322" s="481"/>
      <c r="AE322" s="481"/>
    </row>
    <row r="323" spans="30:31" s="411" customFormat="1" x14ac:dyDescent="0.2">
      <c r="AD323" s="481"/>
      <c r="AE323" s="481"/>
    </row>
    <row r="324" spans="30:31" s="411" customFormat="1" x14ac:dyDescent="0.2">
      <c r="AD324" s="481"/>
      <c r="AE324" s="481"/>
    </row>
    <row r="325" spans="30:31" s="411" customFormat="1" x14ac:dyDescent="0.2">
      <c r="AD325" s="481"/>
      <c r="AE325" s="481"/>
    </row>
    <row r="326" spans="30:31" s="411" customFormat="1" x14ac:dyDescent="0.2">
      <c r="AD326" s="481"/>
      <c r="AE326" s="481"/>
    </row>
    <row r="327" spans="30:31" s="411" customFormat="1" x14ac:dyDescent="0.2">
      <c r="AD327" s="481"/>
      <c r="AE327" s="481"/>
    </row>
    <row r="328" spans="30:31" s="411" customFormat="1" x14ac:dyDescent="0.2">
      <c r="AD328" s="481"/>
      <c r="AE328" s="481"/>
    </row>
    <row r="329" spans="30:31" s="411" customFormat="1" x14ac:dyDescent="0.2">
      <c r="AD329" s="481"/>
      <c r="AE329" s="481"/>
    </row>
    <row r="330" spans="30:31" s="411" customFormat="1" x14ac:dyDescent="0.2">
      <c r="AD330" s="481"/>
      <c r="AE330" s="481"/>
    </row>
    <row r="331" spans="30:31" s="411" customFormat="1" x14ac:dyDescent="0.2">
      <c r="AD331" s="481"/>
      <c r="AE331" s="481"/>
    </row>
    <row r="332" spans="30:31" s="411" customFormat="1" x14ac:dyDescent="0.2">
      <c r="AD332" s="481"/>
      <c r="AE332" s="481"/>
    </row>
    <row r="333" spans="30:31" s="411" customFormat="1" x14ac:dyDescent="0.2">
      <c r="AD333" s="481"/>
      <c r="AE333" s="481"/>
    </row>
    <row r="334" spans="30:31" s="411" customFormat="1" x14ac:dyDescent="0.2">
      <c r="AD334" s="481"/>
      <c r="AE334" s="481"/>
    </row>
    <row r="335" spans="30:31" s="411" customFormat="1" x14ac:dyDescent="0.2">
      <c r="AD335" s="481"/>
      <c r="AE335" s="481"/>
    </row>
    <row r="336" spans="30:31" s="411" customFormat="1" x14ac:dyDescent="0.2">
      <c r="AD336" s="481"/>
      <c r="AE336" s="481"/>
    </row>
    <row r="337" spans="30:31" s="411" customFormat="1" x14ac:dyDescent="0.2">
      <c r="AD337" s="481"/>
      <c r="AE337" s="481"/>
    </row>
    <row r="338" spans="30:31" s="411" customFormat="1" x14ac:dyDescent="0.2">
      <c r="AD338" s="481"/>
      <c r="AE338" s="481"/>
    </row>
    <row r="339" spans="30:31" s="411" customFormat="1" x14ac:dyDescent="0.2">
      <c r="AD339" s="481"/>
      <c r="AE339" s="481"/>
    </row>
    <row r="340" spans="30:31" s="411" customFormat="1" x14ac:dyDescent="0.2">
      <c r="AD340" s="481"/>
      <c r="AE340" s="481"/>
    </row>
    <row r="341" spans="30:31" s="411" customFormat="1" x14ac:dyDescent="0.2">
      <c r="AD341" s="481"/>
      <c r="AE341" s="481"/>
    </row>
    <row r="342" spans="30:31" s="411" customFormat="1" x14ac:dyDescent="0.2">
      <c r="AD342" s="481"/>
      <c r="AE342" s="481"/>
    </row>
    <row r="343" spans="30:31" s="411" customFormat="1" x14ac:dyDescent="0.2">
      <c r="AD343" s="481"/>
      <c r="AE343" s="481"/>
    </row>
    <row r="344" spans="30:31" s="411" customFormat="1" x14ac:dyDescent="0.2">
      <c r="AD344" s="481"/>
      <c r="AE344" s="481"/>
    </row>
    <row r="345" spans="30:31" s="411" customFormat="1" x14ac:dyDescent="0.2">
      <c r="AD345" s="481"/>
      <c r="AE345" s="481"/>
    </row>
    <row r="346" spans="30:31" s="411" customFormat="1" x14ac:dyDescent="0.2">
      <c r="AD346" s="481"/>
      <c r="AE346" s="481"/>
    </row>
    <row r="347" spans="30:31" s="411" customFormat="1" x14ac:dyDescent="0.2">
      <c r="AD347" s="481"/>
      <c r="AE347" s="481"/>
    </row>
    <row r="348" spans="30:31" s="411" customFormat="1" x14ac:dyDescent="0.2">
      <c r="AD348" s="481"/>
      <c r="AE348" s="481"/>
    </row>
    <row r="349" spans="30:31" s="411" customFormat="1" x14ac:dyDescent="0.2">
      <c r="AD349" s="481"/>
      <c r="AE349" s="481"/>
    </row>
    <row r="350" spans="30:31" s="411" customFormat="1" x14ac:dyDescent="0.2">
      <c r="AD350" s="481"/>
      <c r="AE350" s="481"/>
    </row>
    <row r="351" spans="30:31" s="411" customFormat="1" x14ac:dyDescent="0.2">
      <c r="AD351" s="481"/>
      <c r="AE351" s="481"/>
    </row>
    <row r="352" spans="30:31" s="411" customFormat="1" x14ac:dyDescent="0.2">
      <c r="AD352" s="481"/>
      <c r="AE352" s="481"/>
    </row>
    <row r="353" spans="30:31" s="411" customFormat="1" x14ac:dyDescent="0.2">
      <c r="AD353" s="481"/>
      <c r="AE353" s="481"/>
    </row>
    <row r="354" spans="30:31" s="411" customFormat="1" x14ac:dyDescent="0.2">
      <c r="AD354" s="481"/>
      <c r="AE354" s="481"/>
    </row>
    <row r="355" spans="30:31" s="411" customFormat="1" x14ac:dyDescent="0.2">
      <c r="AD355" s="481"/>
      <c r="AE355" s="481"/>
    </row>
    <row r="356" spans="30:31" s="411" customFormat="1" x14ac:dyDescent="0.2">
      <c r="AD356" s="481"/>
      <c r="AE356" s="481"/>
    </row>
    <row r="357" spans="30:31" s="411" customFormat="1" x14ac:dyDescent="0.2">
      <c r="AD357" s="481"/>
      <c r="AE357" s="481"/>
    </row>
    <row r="358" spans="30:31" s="411" customFormat="1" x14ac:dyDescent="0.2">
      <c r="AD358" s="481"/>
      <c r="AE358" s="481"/>
    </row>
    <row r="359" spans="30:31" s="411" customFormat="1" x14ac:dyDescent="0.2">
      <c r="AD359" s="481"/>
      <c r="AE359" s="481"/>
    </row>
    <row r="360" spans="30:31" s="411" customFormat="1" x14ac:dyDescent="0.2">
      <c r="AD360" s="481"/>
      <c r="AE360" s="481"/>
    </row>
    <row r="361" spans="30:31" s="411" customFormat="1" x14ac:dyDescent="0.2">
      <c r="AD361" s="481"/>
      <c r="AE361" s="481"/>
    </row>
    <row r="362" spans="30:31" s="411" customFormat="1" x14ac:dyDescent="0.2">
      <c r="AD362" s="481"/>
      <c r="AE362" s="481"/>
    </row>
    <row r="363" spans="30:31" s="411" customFormat="1" x14ac:dyDescent="0.2">
      <c r="AD363" s="481"/>
      <c r="AE363" s="481"/>
    </row>
    <row r="364" spans="30:31" s="411" customFormat="1" x14ac:dyDescent="0.2">
      <c r="AD364" s="481"/>
      <c r="AE364" s="481"/>
    </row>
    <row r="365" spans="30:31" s="411" customFormat="1" x14ac:dyDescent="0.2">
      <c r="AD365" s="481"/>
      <c r="AE365" s="481"/>
    </row>
    <row r="366" spans="30:31" s="411" customFormat="1" x14ac:dyDescent="0.2">
      <c r="AD366" s="481"/>
      <c r="AE366" s="481"/>
    </row>
    <row r="367" spans="30:31" s="411" customFormat="1" x14ac:dyDescent="0.2">
      <c r="AD367" s="481"/>
      <c r="AE367" s="481"/>
    </row>
    <row r="368" spans="30:31" s="411" customFormat="1" x14ac:dyDescent="0.2">
      <c r="AD368" s="481"/>
      <c r="AE368" s="481"/>
    </row>
    <row r="369" spans="30:31" s="411" customFormat="1" x14ac:dyDescent="0.2">
      <c r="AD369" s="481"/>
      <c r="AE369" s="481"/>
    </row>
    <row r="370" spans="30:31" s="411" customFormat="1" x14ac:dyDescent="0.2">
      <c r="AD370" s="481"/>
      <c r="AE370" s="481"/>
    </row>
    <row r="371" spans="30:31" s="411" customFormat="1" x14ac:dyDescent="0.2">
      <c r="AD371" s="481"/>
      <c r="AE371" s="481"/>
    </row>
    <row r="372" spans="30:31" s="411" customFormat="1" x14ac:dyDescent="0.2">
      <c r="AD372" s="481"/>
      <c r="AE372" s="481"/>
    </row>
    <row r="373" spans="30:31" s="411" customFormat="1" x14ac:dyDescent="0.2">
      <c r="AD373" s="481"/>
      <c r="AE373" s="481"/>
    </row>
    <row r="374" spans="30:31" s="411" customFormat="1" x14ac:dyDescent="0.2">
      <c r="AD374" s="481"/>
      <c r="AE374" s="481"/>
    </row>
    <row r="375" spans="30:31" s="411" customFormat="1" x14ac:dyDescent="0.2">
      <c r="AD375" s="481"/>
      <c r="AE375" s="481"/>
    </row>
    <row r="376" spans="30:31" s="411" customFormat="1" x14ac:dyDescent="0.2">
      <c r="AD376" s="481"/>
      <c r="AE376" s="481"/>
    </row>
    <row r="377" spans="30:31" s="411" customFormat="1" x14ac:dyDescent="0.2">
      <c r="AD377" s="481"/>
      <c r="AE377" s="481"/>
    </row>
    <row r="378" spans="30:31" s="411" customFormat="1" x14ac:dyDescent="0.2">
      <c r="AD378" s="481"/>
      <c r="AE378" s="481"/>
    </row>
    <row r="379" spans="30:31" s="411" customFormat="1" x14ac:dyDescent="0.2">
      <c r="AD379" s="481"/>
      <c r="AE379" s="481"/>
    </row>
    <row r="380" spans="30:31" s="411" customFormat="1" x14ac:dyDescent="0.2">
      <c r="AD380" s="481"/>
      <c r="AE380" s="481"/>
    </row>
    <row r="381" spans="30:31" s="411" customFormat="1" x14ac:dyDescent="0.2">
      <c r="AD381" s="481"/>
      <c r="AE381" s="481"/>
    </row>
    <row r="382" spans="30:31" s="411" customFormat="1" x14ac:dyDescent="0.2">
      <c r="AD382" s="481"/>
      <c r="AE382" s="481"/>
    </row>
    <row r="383" spans="30:31" s="411" customFormat="1" x14ac:dyDescent="0.2">
      <c r="AD383" s="481"/>
      <c r="AE383" s="481"/>
    </row>
    <row r="384" spans="30:31" s="411" customFormat="1" x14ac:dyDescent="0.2">
      <c r="AD384" s="481"/>
      <c r="AE384" s="481"/>
    </row>
    <row r="385" spans="30:31" s="411" customFormat="1" x14ac:dyDescent="0.2">
      <c r="AD385" s="481"/>
      <c r="AE385" s="481"/>
    </row>
    <row r="386" spans="30:31" s="411" customFormat="1" x14ac:dyDescent="0.2">
      <c r="AD386" s="481"/>
      <c r="AE386" s="481"/>
    </row>
    <row r="387" spans="30:31" s="411" customFormat="1" x14ac:dyDescent="0.2">
      <c r="AD387" s="481"/>
      <c r="AE387" s="481"/>
    </row>
    <row r="388" spans="30:31" s="411" customFormat="1" x14ac:dyDescent="0.2">
      <c r="AD388" s="481"/>
      <c r="AE388" s="481"/>
    </row>
    <row r="389" spans="30:31" s="411" customFormat="1" x14ac:dyDescent="0.2">
      <c r="AD389" s="481"/>
      <c r="AE389" s="481"/>
    </row>
    <row r="390" spans="30:31" s="411" customFormat="1" x14ac:dyDescent="0.2">
      <c r="AD390" s="481"/>
      <c r="AE390" s="481"/>
    </row>
    <row r="391" spans="30:31" s="411" customFormat="1" x14ac:dyDescent="0.2">
      <c r="AD391" s="481"/>
      <c r="AE391" s="481"/>
    </row>
    <row r="392" spans="30:31" s="411" customFormat="1" x14ac:dyDescent="0.2">
      <c r="AD392" s="481"/>
      <c r="AE392" s="481"/>
    </row>
    <row r="393" spans="30:31" s="411" customFormat="1" x14ac:dyDescent="0.2">
      <c r="AD393" s="481"/>
      <c r="AE393" s="481"/>
    </row>
    <row r="394" spans="30:31" s="411" customFormat="1" x14ac:dyDescent="0.2">
      <c r="AD394" s="481"/>
      <c r="AE394" s="481"/>
    </row>
    <row r="395" spans="30:31" s="411" customFormat="1" x14ac:dyDescent="0.2">
      <c r="AD395" s="481"/>
      <c r="AE395" s="481"/>
    </row>
    <row r="396" spans="30:31" s="411" customFormat="1" x14ac:dyDescent="0.2">
      <c r="AD396" s="481"/>
      <c r="AE396" s="481"/>
    </row>
    <row r="397" spans="30:31" s="411" customFormat="1" x14ac:dyDescent="0.2">
      <c r="AD397" s="481"/>
      <c r="AE397" s="481"/>
    </row>
    <row r="398" spans="30:31" s="411" customFormat="1" x14ac:dyDescent="0.2">
      <c r="AD398" s="481"/>
      <c r="AE398" s="481"/>
    </row>
    <row r="399" spans="30:31" s="411" customFormat="1" x14ac:dyDescent="0.2">
      <c r="AD399" s="481"/>
      <c r="AE399" s="481"/>
    </row>
    <row r="400" spans="30:31" s="411" customFormat="1" x14ac:dyDescent="0.2">
      <c r="AD400" s="481"/>
      <c r="AE400" s="481"/>
    </row>
    <row r="401" spans="30:31" s="411" customFormat="1" x14ac:dyDescent="0.2">
      <c r="AD401" s="481"/>
      <c r="AE401" s="481"/>
    </row>
    <row r="402" spans="30:31" s="411" customFormat="1" x14ac:dyDescent="0.2">
      <c r="AD402" s="481"/>
      <c r="AE402" s="481"/>
    </row>
    <row r="403" spans="30:31" s="411" customFormat="1" x14ac:dyDescent="0.2">
      <c r="AD403" s="481"/>
      <c r="AE403" s="481"/>
    </row>
    <row r="404" spans="30:31" s="411" customFormat="1" x14ac:dyDescent="0.2">
      <c r="AD404" s="481"/>
      <c r="AE404" s="481"/>
    </row>
    <row r="405" spans="30:31" s="411" customFormat="1" x14ac:dyDescent="0.2">
      <c r="AD405" s="481"/>
      <c r="AE405" s="481"/>
    </row>
    <row r="406" spans="30:31" s="411" customFormat="1" x14ac:dyDescent="0.2">
      <c r="AD406" s="481"/>
      <c r="AE406" s="481"/>
    </row>
    <row r="407" spans="30:31" s="411" customFormat="1" x14ac:dyDescent="0.2">
      <c r="AD407" s="481"/>
      <c r="AE407" s="481"/>
    </row>
    <row r="408" spans="30:31" s="411" customFormat="1" x14ac:dyDescent="0.2">
      <c r="AD408" s="481"/>
      <c r="AE408" s="481"/>
    </row>
    <row r="409" spans="30:31" s="411" customFormat="1" x14ac:dyDescent="0.2">
      <c r="AD409" s="481"/>
      <c r="AE409" s="481"/>
    </row>
    <row r="410" spans="30:31" s="411" customFormat="1" x14ac:dyDescent="0.2">
      <c r="AD410" s="481"/>
      <c r="AE410" s="481"/>
    </row>
    <row r="411" spans="30:31" s="411" customFormat="1" x14ac:dyDescent="0.2">
      <c r="AD411" s="481"/>
      <c r="AE411" s="481"/>
    </row>
    <row r="412" spans="30:31" s="411" customFormat="1" x14ac:dyDescent="0.2">
      <c r="AD412" s="481"/>
      <c r="AE412" s="481"/>
    </row>
    <row r="413" spans="30:31" s="411" customFormat="1" x14ac:dyDescent="0.2">
      <c r="AD413" s="481"/>
      <c r="AE413" s="481"/>
    </row>
    <row r="414" spans="30:31" s="411" customFormat="1" x14ac:dyDescent="0.2">
      <c r="AD414" s="481"/>
      <c r="AE414" s="481"/>
    </row>
    <row r="415" spans="30:31" s="411" customFormat="1" x14ac:dyDescent="0.2">
      <c r="AD415" s="481"/>
      <c r="AE415" s="481"/>
    </row>
    <row r="416" spans="30:31" s="411" customFormat="1" x14ac:dyDescent="0.2">
      <c r="AD416" s="481"/>
      <c r="AE416" s="481"/>
    </row>
    <row r="417" spans="30:31" s="411" customFormat="1" x14ac:dyDescent="0.2">
      <c r="AD417" s="481"/>
      <c r="AE417" s="481"/>
    </row>
    <row r="418" spans="30:31" s="411" customFormat="1" x14ac:dyDescent="0.2">
      <c r="AD418" s="481"/>
      <c r="AE418" s="481"/>
    </row>
    <row r="419" spans="30:31" s="411" customFormat="1" x14ac:dyDescent="0.2">
      <c r="AD419" s="481"/>
      <c r="AE419" s="481"/>
    </row>
    <row r="420" spans="30:31" s="411" customFormat="1" x14ac:dyDescent="0.2">
      <c r="AD420" s="481"/>
      <c r="AE420" s="481"/>
    </row>
    <row r="421" spans="30:31" s="411" customFormat="1" x14ac:dyDescent="0.2">
      <c r="AD421" s="481"/>
      <c r="AE421" s="481"/>
    </row>
    <row r="422" spans="30:31" s="411" customFormat="1" x14ac:dyDescent="0.2">
      <c r="AD422" s="481"/>
      <c r="AE422" s="481"/>
    </row>
    <row r="423" spans="30:31" s="411" customFormat="1" x14ac:dyDescent="0.2">
      <c r="AD423" s="481"/>
      <c r="AE423" s="481"/>
    </row>
    <row r="424" spans="30:31" s="411" customFormat="1" x14ac:dyDescent="0.2">
      <c r="AD424" s="481"/>
      <c r="AE424" s="481"/>
    </row>
    <row r="425" spans="30:31" s="411" customFormat="1" x14ac:dyDescent="0.2">
      <c r="AD425" s="481"/>
      <c r="AE425" s="481"/>
    </row>
    <row r="426" spans="30:31" s="411" customFormat="1" x14ac:dyDescent="0.2">
      <c r="AD426" s="481"/>
      <c r="AE426" s="481"/>
    </row>
    <row r="427" spans="30:31" s="411" customFormat="1" x14ac:dyDescent="0.2">
      <c r="AD427" s="481"/>
      <c r="AE427" s="481"/>
    </row>
    <row r="428" spans="30:31" s="411" customFormat="1" x14ac:dyDescent="0.2">
      <c r="AD428" s="481"/>
      <c r="AE428" s="481"/>
    </row>
    <row r="429" spans="30:31" s="411" customFormat="1" x14ac:dyDescent="0.2">
      <c r="AD429" s="481"/>
      <c r="AE429" s="481"/>
    </row>
    <row r="430" spans="30:31" s="411" customFormat="1" x14ac:dyDescent="0.2">
      <c r="AD430" s="481"/>
      <c r="AE430" s="481"/>
    </row>
    <row r="431" spans="30:31" s="411" customFormat="1" x14ac:dyDescent="0.2">
      <c r="AD431" s="481"/>
      <c r="AE431" s="481"/>
    </row>
    <row r="432" spans="30:31" s="411" customFormat="1" x14ac:dyDescent="0.2">
      <c r="AD432" s="481"/>
      <c r="AE432" s="481"/>
    </row>
    <row r="433" spans="30:31" s="411" customFormat="1" x14ac:dyDescent="0.2">
      <c r="AD433" s="481"/>
      <c r="AE433" s="481"/>
    </row>
    <row r="434" spans="30:31" s="411" customFormat="1" x14ac:dyDescent="0.2">
      <c r="AD434" s="481"/>
      <c r="AE434" s="481"/>
    </row>
    <row r="435" spans="30:31" s="411" customFormat="1" x14ac:dyDescent="0.2">
      <c r="AD435" s="481"/>
      <c r="AE435" s="481"/>
    </row>
    <row r="436" spans="30:31" s="411" customFormat="1" x14ac:dyDescent="0.2">
      <c r="AD436" s="481"/>
      <c r="AE436" s="481"/>
    </row>
    <row r="437" spans="30:31" s="411" customFormat="1" x14ac:dyDescent="0.2">
      <c r="AD437" s="481"/>
      <c r="AE437" s="481"/>
    </row>
    <row r="438" spans="30:31" s="411" customFormat="1" x14ac:dyDescent="0.2">
      <c r="AD438" s="481"/>
      <c r="AE438" s="481"/>
    </row>
    <row r="439" spans="30:31" s="411" customFormat="1" x14ac:dyDescent="0.2">
      <c r="AD439" s="481"/>
      <c r="AE439" s="481"/>
    </row>
    <row r="440" spans="30:31" s="411" customFormat="1" x14ac:dyDescent="0.2">
      <c r="AD440" s="481"/>
      <c r="AE440" s="481"/>
    </row>
    <row r="441" spans="30:31" s="411" customFormat="1" x14ac:dyDescent="0.2">
      <c r="AD441" s="481"/>
      <c r="AE441" s="481"/>
    </row>
    <row r="442" spans="30:31" s="411" customFormat="1" x14ac:dyDescent="0.2">
      <c r="AD442" s="481"/>
      <c r="AE442" s="481"/>
    </row>
    <row r="443" spans="30:31" s="411" customFormat="1" x14ac:dyDescent="0.2">
      <c r="AD443" s="481"/>
      <c r="AE443" s="481"/>
    </row>
    <row r="444" spans="30:31" s="411" customFormat="1" x14ac:dyDescent="0.2">
      <c r="AD444" s="481"/>
      <c r="AE444" s="481"/>
    </row>
    <row r="445" spans="30:31" s="411" customFormat="1" x14ac:dyDescent="0.2">
      <c r="AD445" s="481"/>
      <c r="AE445" s="481"/>
    </row>
    <row r="446" spans="30:31" s="411" customFormat="1" x14ac:dyDescent="0.2">
      <c r="AD446" s="481"/>
      <c r="AE446" s="481"/>
    </row>
    <row r="447" spans="30:31" s="411" customFormat="1" x14ac:dyDescent="0.2">
      <c r="AD447" s="481"/>
      <c r="AE447" s="481"/>
    </row>
    <row r="448" spans="30:31" s="411" customFormat="1" x14ac:dyDescent="0.2">
      <c r="AD448" s="481"/>
      <c r="AE448" s="481"/>
    </row>
    <row r="449" spans="30:31" s="411" customFormat="1" x14ac:dyDescent="0.2">
      <c r="AD449" s="481"/>
      <c r="AE449" s="481"/>
    </row>
    <row r="450" spans="30:31" s="411" customFormat="1" x14ac:dyDescent="0.2">
      <c r="AD450" s="481"/>
      <c r="AE450" s="481"/>
    </row>
    <row r="451" spans="30:31" s="411" customFormat="1" x14ac:dyDescent="0.2">
      <c r="AD451" s="481"/>
      <c r="AE451" s="481"/>
    </row>
    <row r="452" spans="30:31" s="411" customFormat="1" x14ac:dyDescent="0.2">
      <c r="AD452" s="481"/>
      <c r="AE452" s="481"/>
    </row>
    <row r="453" spans="30:31" s="411" customFormat="1" x14ac:dyDescent="0.2">
      <c r="AD453" s="481"/>
      <c r="AE453" s="481"/>
    </row>
    <row r="454" spans="30:31" s="411" customFormat="1" x14ac:dyDescent="0.2">
      <c r="AD454" s="481"/>
      <c r="AE454" s="481"/>
    </row>
    <row r="455" spans="30:31" s="411" customFormat="1" x14ac:dyDescent="0.2">
      <c r="AD455" s="481"/>
      <c r="AE455" s="481"/>
    </row>
    <row r="456" spans="30:31" s="411" customFormat="1" x14ac:dyDescent="0.2">
      <c r="AD456" s="481"/>
      <c r="AE456" s="481"/>
    </row>
    <row r="457" spans="30:31" s="411" customFormat="1" x14ac:dyDescent="0.2">
      <c r="AD457" s="481"/>
      <c r="AE457" s="481"/>
    </row>
    <row r="458" spans="30:31" s="411" customFormat="1" x14ac:dyDescent="0.2">
      <c r="AD458" s="481"/>
      <c r="AE458" s="481"/>
    </row>
    <row r="459" spans="30:31" s="411" customFormat="1" x14ac:dyDescent="0.2">
      <c r="AD459" s="481"/>
      <c r="AE459" s="481"/>
    </row>
    <row r="460" spans="30:31" s="411" customFormat="1" x14ac:dyDescent="0.2">
      <c r="AD460" s="481"/>
      <c r="AE460" s="481"/>
    </row>
    <row r="461" spans="30:31" s="411" customFormat="1" x14ac:dyDescent="0.2">
      <c r="AD461" s="481"/>
      <c r="AE461" s="481"/>
    </row>
    <row r="462" spans="30:31" s="411" customFormat="1" x14ac:dyDescent="0.2">
      <c r="AD462" s="481"/>
      <c r="AE462" s="481"/>
    </row>
    <row r="463" spans="30:31" s="411" customFormat="1" x14ac:dyDescent="0.2">
      <c r="AD463" s="481"/>
      <c r="AE463" s="481"/>
    </row>
    <row r="464" spans="30:31" s="411" customFormat="1" x14ac:dyDescent="0.2">
      <c r="AD464" s="481"/>
      <c r="AE464" s="481"/>
    </row>
    <row r="465" spans="30:31" s="411" customFormat="1" x14ac:dyDescent="0.2">
      <c r="AD465" s="481"/>
      <c r="AE465" s="481"/>
    </row>
    <row r="466" spans="30:31" s="411" customFormat="1" x14ac:dyDescent="0.2">
      <c r="AD466" s="481"/>
      <c r="AE466" s="481"/>
    </row>
    <row r="467" spans="30:31" s="411" customFormat="1" x14ac:dyDescent="0.2">
      <c r="AD467" s="481"/>
      <c r="AE467" s="481"/>
    </row>
    <row r="468" spans="30:31" s="411" customFormat="1" x14ac:dyDescent="0.2">
      <c r="AD468" s="481"/>
      <c r="AE468" s="481"/>
    </row>
    <row r="469" spans="30:31" s="411" customFormat="1" x14ac:dyDescent="0.2">
      <c r="AD469" s="481"/>
      <c r="AE469" s="481"/>
    </row>
    <row r="470" spans="30:31" s="411" customFormat="1" x14ac:dyDescent="0.2">
      <c r="AD470" s="481"/>
      <c r="AE470" s="481"/>
    </row>
    <row r="471" spans="30:31" s="411" customFormat="1" x14ac:dyDescent="0.2">
      <c r="AD471" s="481"/>
      <c r="AE471" s="481"/>
    </row>
    <row r="472" spans="30:31" s="411" customFormat="1" x14ac:dyDescent="0.2">
      <c r="AD472" s="481"/>
      <c r="AE472" s="481"/>
    </row>
    <row r="473" spans="30:31" s="411" customFormat="1" x14ac:dyDescent="0.2">
      <c r="AD473" s="481"/>
      <c r="AE473" s="481"/>
    </row>
    <row r="474" spans="30:31" s="411" customFormat="1" x14ac:dyDescent="0.2">
      <c r="AD474" s="481"/>
      <c r="AE474" s="481"/>
    </row>
    <row r="475" spans="30:31" s="411" customFormat="1" x14ac:dyDescent="0.2">
      <c r="AD475" s="481"/>
      <c r="AE475" s="481"/>
    </row>
    <row r="476" spans="30:31" s="411" customFormat="1" x14ac:dyDescent="0.2">
      <c r="AD476" s="481"/>
      <c r="AE476" s="481"/>
    </row>
    <row r="477" spans="30:31" s="411" customFormat="1" x14ac:dyDescent="0.2">
      <c r="AD477" s="481"/>
      <c r="AE477" s="481"/>
    </row>
    <row r="478" spans="30:31" s="411" customFormat="1" x14ac:dyDescent="0.2">
      <c r="AD478" s="481"/>
      <c r="AE478" s="481"/>
    </row>
    <row r="479" spans="30:31" s="411" customFormat="1" x14ac:dyDescent="0.2">
      <c r="AD479" s="481"/>
      <c r="AE479" s="481"/>
    </row>
    <row r="480" spans="30:31" s="411" customFormat="1" x14ac:dyDescent="0.2">
      <c r="AD480" s="481"/>
      <c r="AE480" s="481"/>
    </row>
    <row r="481" spans="30:31" s="411" customFormat="1" x14ac:dyDescent="0.2">
      <c r="AD481" s="481"/>
      <c r="AE481" s="481"/>
    </row>
    <row r="482" spans="30:31" s="411" customFormat="1" x14ac:dyDescent="0.2">
      <c r="AD482" s="481"/>
      <c r="AE482" s="481"/>
    </row>
    <row r="483" spans="30:31" s="411" customFormat="1" x14ac:dyDescent="0.2">
      <c r="AD483" s="481"/>
      <c r="AE483" s="481"/>
    </row>
    <row r="484" spans="30:31" s="411" customFormat="1" x14ac:dyDescent="0.2">
      <c r="AD484" s="481"/>
      <c r="AE484" s="481"/>
    </row>
    <row r="485" spans="30:31" s="411" customFormat="1" x14ac:dyDescent="0.2">
      <c r="AD485" s="481"/>
      <c r="AE485" s="481"/>
    </row>
    <row r="486" spans="30:31" s="411" customFormat="1" x14ac:dyDescent="0.2">
      <c r="AD486" s="481"/>
      <c r="AE486" s="481"/>
    </row>
    <row r="487" spans="30:31" s="411" customFormat="1" x14ac:dyDescent="0.2">
      <c r="AD487" s="481"/>
      <c r="AE487" s="481"/>
    </row>
    <row r="488" spans="30:31" s="411" customFormat="1" x14ac:dyDescent="0.2">
      <c r="AD488" s="481"/>
      <c r="AE488" s="481"/>
    </row>
    <row r="489" spans="30:31" s="411" customFormat="1" x14ac:dyDescent="0.2">
      <c r="AD489" s="481"/>
      <c r="AE489" s="481"/>
    </row>
    <row r="490" spans="30:31" s="411" customFormat="1" x14ac:dyDescent="0.2">
      <c r="AD490" s="481"/>
      <c r="AE490" s="481"/>
    </row>
    <row r="491" spans="30:31" s="411" customFormat="1" x14ac:dyDescent="0.2">
      <c r="AD491" s="481"/>
      <c r="AE491" s="481"/>
    </row>
    <row r="492" spans="30:31" s="411" customFormat="1" x14ac:dyDescent="0.2">
      <c r="AD492" s="481"/>
      <c r="AE492" s="481"/>
    </row>
    <row r="493" spans="30:31" s="411" customFormat="1" x14ac:dyDescent="0.2">
      <c r="AD493" s="481"/>
      <c r="AE493" s="481"/>
    </row>
    <row r="494" spans="30:31" s="411" customFormat="1" x14ac:dyDescent="0.2">
      <c r="AD494" s="481"/>
      <c r="AE494" s="481"/>
    </row>
    <row r="495" spans="30:31" s="411" customFormat="1" x14ac:dyDescent="0.2">
      <c r="AD495" s="481"/>
      <c r="AE495" s="481"/>
    </row>
    <row r="496" spans="30:31" s="411" customFormat="1" x14ac:dyDescent="0.2">
      <c r="AD496" s="481"/>
      <c r="AE496" s="481"/>
    </row>
    <row r="497" spans="30:31" s="411" customFormat="1" x14ac:dyDescent="0.2">
      <c r="AD497" s="481"/>
      <c r="AE497" s="481"/>
    </row>
    <row r="498" spans="30:31" s="411" customFormat="1" x14ac:dyDescent="0.2">
      <c r="AD498" s="481"/>
      <c r="AE498" s="481"/>
    </row>
    <row r="499" spans="30:31" s="411" customFormat="1" x14ac:dyDescent="0.2">
      <c r="AD499" s="481"/>
      <c r="AE499" s="481"/>
    </row>
    <row r="500" spans="30:31" s="411" customFormat="1" x14ac:dyDescent="0.2">
      <c r="AD500" s="481"/>
      <c r="AE500" s="481"/>
    </row>
    <row r="501" spans="30:31" s="411" customFormat="1" x14ac:dyDescent="0.2">
      <c r="AD501" s="481"/>
      <c r="AE501" s="481"/>
    </row>
    <row r="502" spans="30:31" s="411" customFormat="1" x14ac:dyDescent="0.2">
      <c r="AD502" s="481"/>
      <c r="AE502" s="481"/>
    </row>
    <row r="503" spans="30:31" s="411" customFormat="1" x14ac:dyDescent="0.2">
      <c r="AD503" s="481"/>
      <c r="AE503" s="481"/>
    </row>
    <row r="504" spans="30:31" s="411" customFormat="1" x14ac:dyDescent="0.2">
      <c r="AD504" s="481"/>
      <c r="AE504" s="481"/>
    </row>
    <row r="505" spans="30:31" s="411" customFormat="1" x14ac:dyDescent="0.2">
      <c r="AD505" s="481"/>
      <c r="AE505" s="481"/>
    </row>
    <row r="506" spans="30:31" s="411" customFormat="1" x14ac:dyDescent="0.2">
      <c r="AD506" s="481"/>
      <c r="AE506" s="481"/>
    </row>
    <row r="507" spans="30:31" s="411" customFormat="1" x14ac:dyDescent="0.2">
      <c r="AD507" s="481"/>
      <c r="AE507" s="481"/>
    </row>
    <row r="508" spans="30:31" s="411" customFormat="1" x14ac:dyDescent="0.2">
      <c r="AD508" s="481"/>
      <c r="AE508" s="481"/>
    </row>
    <row r="509" spans="30:31" s="411" customFormat="1" x14ac:dyDescent="0.2">
      <c r="AD509" s="481"/>
      <c r="AE509" s="481"/>
    </row>
    <row r="510" spans="30:31" s="411" customFormat="1" x14ac:dyDescent="0.2">
      <c r="AD510" s="481"/>
      <c r="AE510" s="481"/>
    </row>
    <row r="511" spans="30:31" s="411" customFormat="1" x14ac:dyDescent="0.2">
      <c r="AD511" s="481"/>
      <c r="AE511" s="481"/>
    </row>
    <row r="512" spans="30:31" s="411" customFormat="1" x14ac:dyDescent="0.2">
      <c r="AD512" s="481"/>
      <c r="AE512" s="481"/>
    </row>
    <row r="513" spans="30:31" s="411" customFormat="1" x14ac:dyDescent="0.2">
      <c r="AD513" s="481"/>
      <c r="AE513" s="481"/>
    </row>
    <row r="514" spans="30:31" s="411" customFormat="1" x14ac:dyDescent="0.2">
      <c r="AD514" s="481"/>
      <c r="AE514" s="481"/>
    </row>
    <row r="515" spans="30:31" s="411" customFormat="1" x14ac:dyDescent="0.2">
      <c r="AD515" s="481"/>
      <c r="AE515" s="481"/>
    </row>
    <row r="516" spans="30:31" s="411" customFormat="1" x14ac:dyDescent="0.2">
      <c r="AD516" s="481"/>
      <c r="AE516" s="481"/>
    </row>
    <row r="517" spans="30:31" s="411" customFormat="1" x14ac:dyDescent="0.2">
      <c r="AD517" s="481"/>
      <c r="AE517" s="481"/>
    </row>
    <row r="518" spans="30:31" s="411" customFormat="1" x14ac:dyDescent="0.2">
      <c r="AD518" s="481"/>
      <c r="AE518" s="481"/>
    </row>
    <row r="519" spans="30:31" s="411" customFormat="1" x14ac:dyDescent="0.2">
      <c r="AD519" s="481"/>
      <c r="AE519" s="481"/>
    </row>
    <row r="520" spans="30:31" s="411" customFormat="1" x14ac:dyDescent="0.2">
      <c r="AD520" s="481"/>
      <c r="AE520" s="481"/>
    </row>
    <row r="521" spans="30:31" s="411" customFormat="1" x14ac:dyDescent="0.2">
      <c r="AD521" s="481"/>
      <c r="AE521" s="481"/>
    </row>
    <row r="522" spans="30:31" s="411" customFormat="1" x14ac:dyDescent="0.2">
      <c r="AD522" s="481"/>
      <c r="AE522" s="481"/>
    </row>
    <row r="523" spans="30:31" s="411" customFormat="1" x14ac:dyDescent="0.2">
      <c r="AD523" s="481"/>
      <c r="AE523" s="481"/>
    </row>
    <row r="524" spans="30:31" s="411" customFormat="1" x14ac:dyDescent="0.2">
      <c r="AD524" s="481"/>
      <c r="AE524" s="481"/>
    </row>
    <row r="525" spans="30:31" s="411" customFormat="1" x14ac:dyDescent="0.2">
      <c r="AD525" s="481"/>
      <c r="AE525" s="481"/>
    </row>
    <row r="526" spans="30:31" s="411" customFormat="1" x14ac:dyDescent="0.2">
      <c r="AD526" s="481"/>
      <c r="AE526" s="481"/>
    </row>
    <row r="527" spans="30:31" s="411" customFormat="1" x14ac:dyDescent="0.2">
      <c r="AD527" s="481"/>
      <c r="AE527" s="481"/>
    </row>
    <row r="528" spans="30:31" s="411" customFormat="1" x14ac:dyDescent="0.2">
      <c r="AD528" s="481"/>
      <c r="AE528" s="481"/>
    </row>
    <row r="529" spans="30:31" s="411" customFormat="1" x14ac:dyDescent="0.2">
      <c r="AD529" s="481"/>
      <c r="AE529" s="481"/>
    </row>
    <row r="530" spans="30:31" s="411" customFormat="1" x14ac:dyDescent="0.2">
      <c r="AD530" s="481"/>
      <c r="AE530" s="481"/>
    </row>
    <row r="531" spans="30:31" s="411" customFormat="1" x14ac:dyDescent="0.2">
      <c r="AD531" s="481"/>
      <c r="AE531" s="481"/>
    </row>
    <row r="532" spans="30:31" s="411" customFormat="1" x14ac:dyDescent="0.2">
      <c r="AD532" s="481"/>
      <c r="AE532" s="481"/>
    </row>
    <row r="533" spans="30:31" s="411" customFormat="1" x14ac:dyDescent="0.2">
      <c r="AD533" s="481"/>
      <c r="AE533" s="481"/>
    </row>
    <row r="534" spans="30:31" s="411" customFormat="1" x14ac:dyDescent="0.2">
      <c r="AD534" s="481"/>
      <c r="AE534" s="481"/>
    </row>
    <row r="535" spans="30:31" s="411" customFormat="1" x14ac:dyDescent="0.2">
      <c r="AD535" s="481"/>
      <c r="AE535" s="481"/>
    </row>
    <row r="536" spans="30:31" s="411" customFormat="1" x14ac:dyDescent="0.2">
      <c r="AD536" s="481"/>
      <c r="AE536" s="481"/>
    </row>
    <row r="537" spans="30:31" s="411" customFormat="1" x14ac:dyDescent="0.2">
      <c r="AD537" s="481"/>
      <c r="AE537" s="481"/>
    </row>
    <row r="538" spans="30:31" s="411" customFormat="1" x14ac:dyDescent="0.2">
      <c r="AD538" s="481"/>
      <c r="AE538" s="481"/>
    </row>
    <row r="539" spans="30:31" s="411" customFormat="1" x14ac:dyDescent="0.2">
      <c r="AD539" s="481"/>
      <c r="AE539" s="481"/>
    </row>
    <row r="540" spans="30:31" s="411" customFormat="1" x14ac:dyDescent="0.2">
      <c r="AD540" s="481"/>
      <c r="AE540" s="481"/>
    </row>
    <row r="541" spans="30:31" s="411" customFormat="1" x14ac:dyDescent="0.2">
      <c r="AD541" s="481"/>
      <c r="AE541" s="481"/>
    </row>
    <row r="542" spans="30:31" s="411" customFormat="1" x14ac:dyDescent="0.2">
      <c r="AD542" s="481"/>
      <c r="AE542" s="481"/>
    </row>
    <row r="543" spans="30:31" s="411" customFormat="1" x14ac:dyDescent="0.2">
      <c r="AD543" s="481"/>
      <c r="AE543" s="481"/>
    </row>
    <row r="544" spans="30:31" s="411" customFormat="1" x14ac:dyDescent="0.2">
      <c r="AD544" s="481"/>
      <c r="AE544" s="481"/>
    </row>
    <row r="545" spans="30:31" s="411" customFormat="1" x14ac:dyDescent="0.2">
      <c r="AD545" s="481"/>
      <c r="AE545" s="481"/>
    </row>
    <row r="546" spans="30:31" s="411" customFormat="1" x14ac:dyDescent="0.2">
      <c r="AD546" s="481"/>
      <c r="AE546" s="481"/>
    </row>
    <row r="547" spans="30:31" s="411" customFormat="1" x14ac:dyDescent="0.2">
      <c r="AD547" s="481"/>
      <c r="AE547" s="481"/>
    </row>
    <row r="548" spans="30:31" s="411" customFormat="1" x14ac:dyDescent="0.2">
      <c r="AD548" s="481"/>
      <c r="AE548" s="481"/>
    </row>
    <row r="549" spans="30:31" s="411" customFormat="1" x14ac:dyDescent="0.2">
      <c r="AD549" s="481"/>
      <c r="AE549" s="481"/>
    </row>
    <row r="550" spans="30:31" s="411" customFormat="1" x14ac:dyDescent="0.2">
      <c r="AD550" s="481"/>
      <c r="AE550" s="481"/>
    </row>
    <row r="551" spans="30:31" s="411" customFormat="1" x14ac:dyDescent="0.2">
      <c r="AD551" s="481"/>
      <c r="AE551" s="481"/>
    </row>
    <row r="552" spans="30:31" s="411" customFormat="1" x14ac:dyDescent="0.2">
      <c r="AD552" s="481"/>
      <c r="AE552" s="481"/>
    </row>
    <row r="553" spans="30:31" s="411" customFormat="1" x14ac:dyDescent="0.2">
      <c r="AD553" s="481"/>
      <c r="AE553" s="481"/>
    </row>
    <row r="554" spans="30:31" s="411" customFormat="1" x14ac:dyDescent="0.2">
      <c r="AD554" s="481"/>
      <c r="AE554" s="481"/>
    </row>
    <row r="555" spans="30:31" s="411" customFormat="1" x14ac:dyDescent="0.2">
      <c r="AD555" s="481"/>
      <c r="AE555" s="481"/>
    </row>
    <row r="556" spans="30:31" s="411" customFormat="1" x14ac:dyDescent="0.2">
      <c r="AD556" s="481"/>
      <c r="AE556" s="481"/>
    </row>
    <row r="557" spans="30:31" s="411" customFormat="1" x14ac:dyDescent="0.2">
      <c r="AD557" s="481"/>
      <c r="AE557" s="481"/>
    </row>
    <row r="558" spans="30:31" s="411" customFormat="1" x14ac:dyDescent="0.2">
      <c r="AD558" s="481"/>
      <c r="AE558" s="481"/>
    </row>
    <row r="559" spans="30:31" s="411" customFormat="1" x14ac:dyDescent="0.2">
      <c r="AD559" s="481"/>
      <c r="AE559" s="481"/>
    </row>
    <row r="560" spans="30:31" s="411" customFormat="1" x14ac:dyDescent="0.2">
      <c r="AD560" s="481"/>
      <c r="AE560" s="481"/>
    </row>
    <row r="561" spans="30:31" s="411" customFormat="1" x14ac:dyDescent="0.2">
      <c r="AD561" s="481"/>
      <c r="AE561" s="481"/>
    </row>
    <row r="562" spans="30:31" s="411" customFormat="1" x14ac:dyDescent="0.2">
      <c r="AD562" s="481"/>
      <c r="AE562" s="481"/>
    </row>
    <row r="563" spans="30:31" s="411" customFormat="1" x14ac:dyDescent="0.2">
      <c r="AD563" s="481"/>
      <c r="AE563" s="481"/>
    </row>
    <row r="564" spans="30:31" s="411" customFormat="1" x14ac:dyDescent="0.2">
      <c r="AD564" s="481"/>
      <c r="AE564" s="481"/>
    </row>
    <row r="565" spans="30:31" s="411" customFormat="1" x14ac:dyDescent="0.2">
      <c r="AD565" s="481"/>
      <c r="AE565" s="481"/>
    </row>
    <row r="566" spans="30:31" s="411" customFormat="1" x14ac:dyDescent="0.2">
      <c r="AD566" s="481"/>
      <c r="AE566" s="481"/>
    </row>
    <row r="567" spans="30:31" s="411" customFormat="1" x14ac:dyDescent="0.2">
      <c r="AD567" s="481"/>
      <c r="AE567" s="481"/>
    </row>
    <row r="568" spans="30:31" s="411" customFormat="1" x14ac:dyDescent="0.2">
      <c r="AD568" s="481"/>
      <c r="AE568" s="481"/>
    </row>
    <row r="569" spans="30:31" s="411" customFormat="1" x14ac:dyDescent="0.2">
      <c r="AD569" s="481"/>
      <c r="AE569" s="481"/>
    </row>
    <row r="570" spans="30:31" s="411" customFormat="1" x14ac:dyDescent="0.2">
      <c r="AD570" s="481"/>
      <c r="AE570" s="481"/>
    </row>
    <row r="571" spans="30:31" s="411" customFormat="1" x14ac:dyDescent="0.2">
      <c r="AD571" s="481"/>
      <c r="AE571" s="481"/>
    </row>
    <row r="572" spans="30:31" s="411" customFormat="1" x14ac:dyDescent="0.2">
      <c r="AD572" s="481"/>
      <c r="AE572" s="481"/>
    </row>
    <row r="573" spans="30:31" s="411" customFormat="1" x14ac:dyDescent="0.2">
      <c r="AD573" s="481"/>
      <c r="AE573" s="481"/>
    </row>
    <row r="574" spans="30:31" s="411" customFormat="1" x14ac:dyDescent="0.2">
      <c r="AD574" s="481"/>
      <c r="AE574" s="481"/>
    </row>
    <row r="575" spans="30:31" s="411" customFormat="1" x14ac:dyDescent="0.2">
      <c r="AD575" s="481"/>
      <c r="AE575" s="481"/>
    </row>
    <row r="576" spans="30:31" s="411" customFormat="1" x14ac:dyDescent="0.2">
      <c r="AD576" s="481"/>
      <c r="AE576" s="481"/>
    </row>
    <row r="577" spans="30:31" s="411" customFormat="1" x14ac:dyDescent="0.2">
      <c r="AD577" s="481"/>
      <c r="AE577" s="481"/>
    </row>
    <row r="578" spans="30:31" s="411" customFormat="1" x14ac:dyDescent="0.2">
      <c r="AD578" s="481"/>
      <c r="AE578" s="481"/>
    </row>
    <row r="579" spans="30:31" s="411" customFormat="1" x14ac:dyDescent="0.2">
      <c r="AD579" s="481"/>
      <c r="AE579" s="481"/>
    </row>
    <row r="580" spans="30:31" s="411" customFormat="1" x14ac:dyDescent="0.2">
      <c r="AD580" s="481"/>
      <c r="AE580" s="481"/>
    </row>
    <row r="581" spans="30:31" s="411" customFormat="1" x14ac:dyDescent="0.2">
      <c r="AD581" s="481"/>
      <c r="AE581" s="481"/>
    </row>
    <row r="582" spans="30:31" s="411" customFormat="1" x14ac:dyDescent="0.2">
      <c r="AD582" s="481"/>
      <c r="AE582" s="481"/>
    </row>
    <row r="583" spans="30:31" s="411" customFormat="1" x14ac:dyDescent="0.2">
      <c r="AD583" s="481"/>
      <c r="AE583" s="481"/>
    </row>
    <row r="584" spans="30:31" s="411" customFormat="1" x14ac:dyDescent="0.2">
      <c r="AD584" s="481"/>
      <c r="AE584" s="481"/>
    </row>
    <row r="585" spans="30:31" s="411" customFormat="1" x14ac:dyDescent="0.2">
      <c r="AD585" s="481"/>
      <c r="AE585" s="481"/>
    </row>
    <row r="586" spans="30:31" s="411" customFormat="1" x14ac:dyDescent="0.2">
      <c r="AD586" s="481"/>
      <c r="AE586" s="481"/>
    </row>
    <row r="587" spans="30:31" s="411" customFormat="1" x14ac:dyDescent="0.2">
      <c r="AD587" s="481"/>
      <c r="AE587" s="481"/>
    </row>
    <row r="588" spans="30:31" s="411" customFormat="1" x14ac:dyDescent="0.2">
      <c r="AD588" s="481"/>
      <c r="AE588" s="481"/>
    </row>
    <row r="589" spans="30:31" s="411" customFormat="1" x14ac:dyDescent="0.2">
      <c r="AD589" s="481"/>
      <c r="AE589" s="481"/>
    </row>
    <row r="590" spans="30:31" s="411" customFormat="1" x14ac:dyDescent="0.2">
      <c r="AD590" s="481"/>
      <c r="AE590" s="481"/>
    </row>
    <row r="591" spans="30:31" s="411" customFormat="1" x14ac:dyDescent="0.2">
      <c r="AD591" s="481"/>
      <c r="AE591" s="481"/>
    </row>
    <row r="592" spans="30:31" s="411" customFormat="1" x14ac:dyDescent="0.2">
      <c r="AD592" s="481"/>
      <c r="AE592" s="481"/>
    </row>
    <row r="593" spans="30:31" s="411" customFormat="1" x14ac:dyDescent="0.2">
      <c r="AD593" s="481"/>
      <c r="AE593" s="481"/>
    </row>
    <row r="594" spans="30:31" s="411" customFormat="1" x14ac:dyDescent="0.2">
      <c r="AD594" s="481"/>
      <c r="AE594" s="481"/>
    </row>
    <row r="595" spans="30:31" s="411" customFormat="1" x14ac:dyDescent="0.2">
      <c r="AD595" s="481"/>
      <c r="AE595" s="481"/>
    </row>
    <row r="596" spans="30:31" s="411" customFormat="1" x14ac:dyDescent="0.2">
      <c r="AD596" s="481"/>
      <c r="AE596" s="481"/>
    </row>
    <row r="597" spans="30:31" s="411" customFormat="1" x14ac:dyDescent="0.2">
      <c r="AD597" s="481"/>
      <c r="AE597" s="481"/>
    </row>
    <row r="598" spans="30:31" s="411" customFormat="1" x14ac:dyDescent="0.2">
      <c r="AD598" s="481"/>
      <c r="AE598" s="481"/>
    </row>
    <row r="599" spans="30:31" s="411" customFormat="1" x14ac:dyDescent="0.2">
      <c r="AD599" s="481"/>
      <c r="AE599" s="481"/>
    </row>
    <row r="600" spans="30:31" s="411" customFormat="1" x14ac:dyDescent="0.2">
      <c r="AD600" s="481"/>
      <c r="AE600" s="481"/>
    </row>
    <row r="601" spans="30:31" s="411" customFormat="1" x14ac:dyDescent="0.2">
      <c r="AD601" s="481"/>
      <c r="AE601" s="481"/>
    </row>
    <row r="602" spans="30:31" s="411" customFormat="1" x14ac:dyDescent="0.2">
      <c r="AD602" s="481"/>
      <c r="AE602" s="481"/>
    </row>
    <row r="603" spans="30:31" s="411" customFormat="1" x14ac:dyDescent="0.2">
      <c r="AD603" s="481"/>
      <c r="AE603" s="481"/>
    </row>
    <row r="604" spans="30:31" s="411" customFormat="1" x14ac:dyDescent="0.2">
      <c r="AD604" s="481"/>
      <c r="AE604" s="481"/>
    </row>
    <row r="605" spans="30:31" s="411" customFormat="1" x14ac:dyDescent="0.2">
      <c r="AD605" s="481"/>
      <c r="AE605" s="481"/>
    </row>
    <row r="606" spans="30:31" s="411" customFormat="1" x14ac:dyDescent="0.2">
      <c r="AD606" s="481"/>
      <c r="AE606" s="481"/>
    </row>
  </sheetData>
  <mergeCells count="5">
    <mergeCell ref="D1:AD1"/>
    <mergeCell ref="A13:A15"/>
    <mergeCell ref="B13:B15"/>
    <mergeCell ref="A18:A19"/>
    <mergeCell ref="B18:B19"/>
  </mergeCells>
  <pageMargins left="0.7" right="0.7" top="0.75" bottom="0.75" header="0.3" footer="0.3"/>
  <pageSetup orientation="portrait" horizontalDpi="4294967293" verticalDpi="4294967293" r:id="rId1"/>
  <headerFooter>
    <oddHeader>&amp;C&amp;"Calibri"&amp;10&amp;K808080 Corporate Use&amp;1#_x000D_</oddHead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theme="2"/>
  </sheetPr>
  <dimension ref="A2:CM95"/>
  <sheetViews>
    <sheetView topLeftCell="A62" zoomScale="75" zoomScaleNormal="75" workbookViewId="0">
      <selection activeCell="H62" sqref="H62"/>
    </sheetView>
  </sheetViews>
  <sheetFormatPr defaultColWidth="9" defaultRowHeight="12.75" x14ac:dyDescent="0.2"/>
  <cols>
    <col min="1" max="1" width="9" customWidth="1"/>
    <col min="2" max="2" width="33" customWidth="1"/>
    <col min="3" max="3" width="13" customWidth="1"/>
    <col min="4" max="5" width="9" customWidth="1"/>
    <col min="6" max="6" width="22.5" customWidth="1"/>
    <col min="7" max="7" width="9.5" customWidth="1"/>
    <col min="8" max="8" width="10" customWidth="1"/>
    <col min="9" max="9" width="9" customWidth="1"/>
    <col min="10" max="10" width="18" customWidth="1"/>
    <col min="11" max="13" width="9" customWidth="1"/>
    <col min="14" max="14" width="18" customWidth="1"/>
    <col min="15" max="17" width="9" customWidth="1"/>
    <col min="18" max="18" width="18" customWidth="1"/>
    <col min="19" max="21" width="9" customWidth="1"/>
    <col min="22" max="22" width="21" customWidth="1"/>
    <col min="23" max="23" width="14" customWidth="1"/>
    <col min="24" max="24" width="10" bestFit="1" customWidth="1"/>
    <col min="25" max="25" width="6" customWidth="1"/>
    <col min="26" max="26" width="21" customWidth="1"/>
    <col min="27" max="27" width="13" customWidth="1"/>
    <col min="28" max="29" width="10" customWidth="1"/>
    <col min="30" max="30" width="19" customWidth="1"/>
    <col min="31" max="33" width="10" customWidth="1"/>
    <col min="34" max="34" width="20" customWidth="1"/>
    <col min="35" max="37" width="10" customWidth="1"/>
    <col min="38" max="38" width="32" customWidth="1"/>
    <col min="39" max="39" width="16.5" customWidth="1"/>
    <col min="40" max="40" width="7" customWidth="1"/>
    <col min="41" max="44" width="16.5" customWidth="1"/>
    <col min="45" max="45" width="19" customWidth="1"/>
    <col min="46" max="49" width="16.5" customWidth="1"/>
    <col min="50" max="50" width="19.5" customWidth="1"/>
    <col min="51" max="51" width="13" bestFit="1" customWidth="1"/>
    <col min="53" max="53" width="18" customWidth="1"/>
    <col min="54" max="54" width="14" bestFit="1" customWidth="1"/>
    <col min="55" max="55" width="10" bestFit="1" customWidth="1"/>
    <col min="56" max="56" width="9" customWidth="1"/>
    <col min="60" max="60" width="8" customWidth="1"/>
    <col min="61" max="61" width="33" customWidth="1"/>
    <col min="62" max="62" width="16" customWidth="1"/>
    <col min="63" max="63" width="20" customWidth="1"/>
    <col min="64" max="64" width="15" customWidth="1"/>
    <col min="65" max="65" width="4" customWidth="1"/>
    <col min="66" max="66" width="7" customWidth="1"/>
    <col min="67" max="67" width="30" customWidth="1"/>
    <col min="68" max="74" width="15" customWidth="1"/>
    <col min="75" max="75" width="16" customWidth="1"/>
    <col min="76" max="76" width="12" customWidth="1"/>
    <col min="80" max="82" width="15" customWidth="1"/>
    <col min="89" max="89" width="30" bestFit="1" customWidth="1"/>
    <col min="90" max="90" width="16" bestFit="1" customWidth="1"/>
    <col min="91" max="91" width="18" bestFit="1" customWidth="1"/>
  </cols>
  <sheetData>
    <row r="2" spans="1:91" ht="13.5" thickBot="1" x14ac:dyDescent="0.25">
      <c r="B2" t="s">
        <v>200</v>
      </c>
      <c r="BI2" s="72" t="s">
        <v>201</v>
      </c>
      <c r="BO2" s="72" t="s">
        <v>202</v>
      </c>
    </row>
    <row r="3" spans="1:91" ht="49.5" customHeight="1" x14ac:dyDescent="0.2">
      <c r="B3" t="s">
        <v>203</v>
      </c>
      <c r="P3" t="s">
        <v>204</v>
      </c>
      <c r="BH3" s="924" t="s">
        <v>205</v>
      </c>
      <c r="BI3" s="924"/>
      <c r="BJ3" s="924"/>
      <c r="BN3" s="925" t="s">
        <v>206</v>
      </c>
      <c r="BO3" s="926"/>
      <c r="BP3" s="927"/>
    </row>
    <row r="4" spans="1:91" ht="15.75" thickBot="1" x14ac:dyDescent="0.25">
      <c r="P4" s="68" t="s">
        <v>207</v>
      </c>
      <c r="V4" s="72" t="s">
        <v>208</v>
      </c>
      <c r="AM4" t="s">
        <v>209</v>
      </c>
      <c r="BH4" s="365"/>
      <c r="BI4" s="364" t="s">
        <v>210</v>
      </c>
      <c r="BJ4" s="365"/>
      <c r="BN4" s="396"/>
      <c r="BO4" s="393" t="s">
        <v>211</v>
      </c>
      <c r="BP4" s="397"/>
    </row>
    <row r="5" spans="1:91" ht="45.75" thickBot="1" x14ac:dyDescent="0.25">
      <c r="B5" s="72" t="s">
        <v>212</v>
      </c>
      <c r="F5" s="72" t="s">
        <v>213</v>
      </c>
      <c r="J5" s="72" t="s">
        <v>214</v>
      </c>
      <c r="N5" s="72" t="s">
        <v>215</v>
      </c>
      <c r="R5" s="72" t="s">
        <v>216</v>
      </c>
      <c r="V5" s="72" t="s">
        <v>217</v>
      </c>
      <c r="Z5" s="72" t="s">
        <v>218</v>
      </c>
      <c r="AD5" s="72" t="s">
        <v>219</v>
      </c>
      <c r="AH5" s="72" t="s">
        <v>220</v>
      </c>
      <c r="AL5" t="s">
        <v>221</v>
      </c>
      <c r="AO5" s="902" t="s">
        <v>222</v>
      </c>
      <c r="AP5" s="903"/>
      <c r="AQ5" s="903"/>
      <c r="AR5" s="903"/>
      <c r="AS5" s="904"/>
      <c r="AU5" s="902" t="s">
        <v>223</v>
      </c>
      <c r="AV5" s="903"/>
      <c r="AW5" s="903"/>
      <c r="AX5" s="904"/>
      <c r="BH5" s="366" t="s">
        <v>224</v>
      </c>
      <c r="BI5" s="367" t="s">
        <v>225</v>
      </c>
      <c r="BJ5" s="368" t="s">
        <v>226</v>
      </c>
      <c r="BK5" s="392" t="s">
        <v>227</v>
      </c>
      <c r="BL5" s="392" t="s">
        <v>228</v>
      </c>
      <c r="BM5" s="392"/>
      <c r="BN5" s="379" t="s">
        <v>229</v>
      </c>
      <c r="BO5" s="394" t="s">
        <v>230</v>
      </c>
      <c r="BP5" s="398" t="s">
        <v>231</v>
      </c>
      <c r="BQ5" s="392" t="s">
        <v>232</v>
      </c>
      <c r="BR5" s="392" t="s">
        <v>233</v>
      </c>
      <c r="BS5" s="392"/>
      <c r="BT5" s="392"/>
      <c r="BU5" s="392"/>
      <c r="CK5" s="902" t="s">
        <v>234</v>
      </c>
      <c r="CL5" s="903"/>
      <c r="CM5" s="904"/>
    </row>
    <row r="6" spans="1:91" ht="14.25" customHeight="1" thickBot="1" x14ac:dyDescent="0.25">
      <c r="B6" s="202" t="s">
        <v>235</v>
      </c>
      <c r="C6" s="203"/>
      <c r="D6" s="204" t="e">
        <f>AVERAGE(#REF!)</f>
        <v>#REF!</v>
      </c>
      <c r="E6" s="75"/>
      <c r="F6" s="915" t="s">
        <v>236</v>
      </c>
      <c r="G6" s="916"/>
      <c r="H6" s="208" t="e">
        <f>AVERAGE(#REF!)</f>
        <v>#REF!</v>
      </c>
      <c r="J6" s="915" t="s">
        <v>237</v>
      </c>
      <c r="K6" s="916"/>
      <c r="L6" s="208" t="e">
        <f>AVERAGE(#REF!)</f>
        <v>#REF!</v>
      </c>
      <c r="N6" s="915" t="s">
        <v>238</v>
      </c>
      <c r="O6" s="916"/>
      <c r="P6" s="208" t="e">
        <f>AVERAGE(#REF!)</f>
        <v>#REF!</v>
      </c>
      <c r="R6" s="915" t="s">
        <v>239</v>
      </c>
      <c r="S6" s="916"/>
      <c r="T6" s="208" t="e">
        <f>AVERAGE(#REF!)</f>
        <v>#REF!</v>
      </c>
      <c r="V6" s="922" t="s">
        <v>240</v>
      </c>
      <c r="W6" s="923"/>
      <c r="X6" s="209" t="e">
        <f>AVERAGE(#REF!)</f>
        <v>#REF!</v>
      </c>
      <c r="Y6" s="32"/>
      <c r="Z6" s="915" t="s">
        <v>241</v>
      </c>
      <c r="AA6" s="916"/>
      <c r="AB6" s="208" t="e">
        <f>AVERAGE(#REF!)</f>
        <v>#REF!</v>
      </c>
      <c r="AC6" s="32"/>
      <c r="AD6" s="915" t="s">
        <v>242</v>
      </c>
      <c r="AE6" s="916"/>
      <c r="AF6" s="208" t="e">
        <f>AVERAGE(#REF!)</f>
        <v>#REF!</v>
      </c>
      <c r="AG6" s="253"/>
      <c r="AH6" s="915" t="s">
        <v>243</v>
      </c>
      <c r="AI6" s="916"/>
      <c r="AJ6" s="208" t="e">
        <f>AVERAGE(#REF!)</f>
        <v>#REF!</v>
      </c>
      <c r="AK6" s="32"/>
      <c r="AL6" s="234" t="s">
        <v>244</v>
      </c>
      <c r="AM6" s="235" t="e">
        <f>ROUND(MAX(#REF!)+MAX(#REF!),0)</f>
        <v>#REF!</v>
      </c>
      <c r="AN6" s="312"/>
      <c r="AO6" s="281" t="s">
        <v>245</v>
      </c>
      <c r="AP6" s="321" t="s">
        <v>246</v>
      </c>
      <c r="AQ6" s="321" t="s">
        <v>247</v>
      </c>
      <c r="AR6" s="322" t="s">
        <v>248</v>
      </c>
      <c r="AS6" s="350" t="s">
        <v>249</v>
      </c>
      <c r="AU6" s="281" t="s">
        <v>250</v>
      </c>
      <c r="AV6" s="279" t="s">
        <v>251</v>
      </c>
      <c r="AW6" s="279" t="s">
        <v>252</v>
      </c>
      <c r="AX6" s="359" t="s">
        <v>253</v>
      </c>
      <c r="BA6" s="902" t="s">
        <v>254</v>
      </c>
      <c r="BB6" s="903"/>
      <c r="BC6" s="903"/>
      <c r="BD6" s="903"/>
      <c r="BE6" s="903"/>
      <c r="BF6" s="917"/>
      <c r="BH6" s="369" t="s">
        <v>255</v>
      </c>
      <c r="BI6" s="370" t="s">
        <v>256</v>
      </c>
      <c r="BJ6" s="371">
        <v>10085833.705470739</v>
      </c>
      <c r="BN6" s="396" t="s">
        <v>257</v>
      </c>
      <c r="BO6" s="393" t="s">
        <v>258</v>
      </c>
      <c r="BP6" s="397">
        <v>10256918.544488652</v>
      </c>
      <c r="BV6" s="72" t="s">
        <v>259</v>
      </c>
      <c r="CK6" s="281" t="s">
        <v>260</v>
      </c>
      <c r="CL6" s="321" t="s">
        <v>261</v>
      </c>
      <c r="CM6" s="350" t="s">
        <v>262</v>
      </c>
    </row>
    <row r="7" spans="1:91" ht="39" thickBot="1" x14ac:dyDescent="0.25">
      <c r="B7" s="263" t="s">
        <v>263</v>
      </c>
      <c r="C7" s="34" t="s">
        <v>264</v>
      </c>
      <c r="D7" s="35" t="s">
        <v>265</v>
      </c>
      <c r="E7" s="78"/>
      <c r="F7" s="79" t="s">
        <v>266</v>
      </c>
      <c r="G7" s="80" t="s">
        <v>267</v>
      </c>
      <c r="H7" s="81" t="s">
        <v>268</v>
      </c>
      <c r="J7" s="79" t="s">
        <v>269</v>
      </c>
      <c r="K7" s="80" t="s">
        <v>270</v>
      </c>
      <c r="L7" s="81" t="s">
        <v>271</v>
      </c>
      <c r="N7" s="79" t="s">
        <v>272</v>
      </c>
      <c r="O7" s="80" t="s">
        <v>273</v>
      </c>
      <c r="P7" s="81" t="s">
        <v>274</v>
      </c>
      <c r="R7" s="79" t="s">
        <v>275</v>
      </c>
      <c r="S7" s="80" t="s">
        <v>276</v>
      </c>
      <c r="T7" s="81" t="s">
        <v>277</v>
      </c>
      <c r="V7" s="79" t="s">
        <v>278</v>
      </c>
      <c r="W7" s="80" t="s">
        <v>279</v>
      </c>
      <c r="X7" s="81" t="s">
        <v>280</v>
      </c>
      <c r="Y7" s="82"/>
      <c r="Z7" s="79" t="s">
        <v>281</v>
      </c>
      <c r="AA7" s="80" t="s">
        <v>282</v>
      </c>
      <c r="AB7" s="81" t="s">
        <v>283</v>
      </c>
      <c r="AC7" s="82"/>
      <c r="AD7" s="79" t="s">
        <v>284</v>
      </c>
      <c r="AE7" s="80" t="s">
        <v>285</v>
      </c>
      <c r="AF7" s="81" t="s">
        <v>286</v>
      </c>
      <c r="AG7" s="82"/>
      <c r="AH7" s="79" t="s">
        <v>287</v>
      </c>
      <c r="AI7" s="80" t="s">
        <v>288</v>
      </c>
      <c r="AJ7" s="81" t="s">
        <v>289</v>
      </c>
      <c r="AK7" s="82"/>
      <c r="AL7" s="232" t="s">
        <v>290</v>
      </c>
      <c r="AM7" s="233" t="s">
        <v>291</v>
      </c>
      <c r="AN7" s="298"/>
      <c r="AO7" s="354" t="s">
        <v>292</v>
      </c>
      <c r="AP7" s="355"/>
      <c r="AQ7" s="356" t="e">
        <f>AVERAGE(#REF!)</f>
        <v>#REF!</v>
      </c>
      <c r="AR7" s="357" t="e">
        <f>AVERAGE(#REF!)</f>
        <v>#REF!</v>
      </c>
      <c r="AS7" s="358" t="e">
        <f>AVERAGE(#REF!)</f>
        <v>#REF!</v>
      </c>
      <c r="AU7" s="354" t="s">
        <v>293</v>
      </c>
      <c r="AV7" s="355"/>
      <c r="AW7" s="356" t="e">
        <f>AVERAGE(#REF!)</f>
        <v>#REF!</v>
      </c>
      <c r="AX7" s="358" t="e">
        <f>AVERAGE(#REF!)</f>
        <v>#REF!</v>
      </c>
      <c r="BA7" s="281" t="s">
        <v>294</v>
      </c>
      <c r="BB7" s="278" t="s">
        <v>295</v>
      </c>
      <c r="BC7" s="278" t="s">
        <v>296</v>
      </c>
      <c r="BD7" s="280" t="s">
        <v>297</v>
      </c>
      <c r="BE7" s="279" t="s">
        <v>298</v>
      </c>
      <c r="BF7" s="282" t="s">
        <v>299</v>
      </c>
      <c r="BH7" s="372" t="s">
        <v>300</v>
      </c>
      <c r="BI7" s="373" t="s">
        <v>301</v>
      </c>
      <c r="BJ7" s="374">
        <v>2041194.8989087194</v>
      </c>
      <c r="BL7" s="52">
        <f>BJ7/$BJ$43</f>
        <v>20.066010960134477</v>
      </c>
      <c r="BN7" s="396" t="s">
        <v>302</v>
      </c>
      <c r="BO7" s="393" t="s">
        <v>303</v>
      </c>
      <c r="BP7" s="397">
        <v>1808453.31891744</v>
      </c>
      <c r="BR7" s="524">
        <f>BP7/$BP$35</f>
        <v>59.755925155876291</v>
      </c>
      <c r="BV7" s="72" t="s">
        <v>304</v>
      </c>
      <c r="CA7" s="72" t="s">
        <v>305</v>
      </c>
      <c r="CK7" s="354" t="s">
        <v>306</v>
      </c>
      <c r="CL7" s="355"/>
      <c r="CM7" s="358" t="e">
        <f>AVERAGE(#REF!)</f>
        <v>#REF!</v>
      </c>
    </row>
    <row r="8" spans="1:91" ht="29.25" thickBot="1" x14ac:dyDescent="0.25">
      <c r="B8" s="264" t="s">
        <v>307</v>
      </c>
      <c r="C8" s="273">
        <v>0.25</v>
      </c>
      <c r="D8" s="38" t="e">
        <f>#REF!</f>
        <v>#REF!</v>
      </c>
      <c r="E8" s="83"/>
      <c r="F8" s="84" t="s">
        <v>308</v>
      </c>
      <c r="G8" s="261">
        <f>C8</f>
        <v>0.25</v>
      </c>
      <c r="H8" s="86" t="e">
        <f>D8</f>
        <v>#REF!</v>
      </c>
      <c r="J8" s="84" t="s">
        <v>309</v>
      </c>
      <c r="K8" s="85">
        <v>0</v>
      </c>
      <c r="L8" s="86" t="e">
        <f>H8</f>
        <v>#REF!</v>
      </c>
      <c r="N8" s="84" t="s">
        <v>310</v>
      </c>
      <c r="O8" s="85">
        <v>0</v>
      </c>
      <c r="P8" s="86" t="e">
        <f>L8</f>
        <v>#REF!</v>
      </c>
      <c r="R8" s="84" t="s">
        <v>311</v>
      </c>
      <c r="S8" s="85">
        <f>O8</f>
        <v>0</v>
      </c>
      <c r="T8" s="86" t="e">
        <f>P8</f>
        <v>#REF!</v>
      </c>
      <c r="V8" s="84" t="s">
        <v>312</v>
      </c>
      <c r="W8" s="276">
        <v>0.25</v>
      </c>
      <c r="X8" s="86" t="e">
        <f t="shared" ref="X8:X15" si="0">H8</f>
        <v>#REF!</v>
      </c>
      <c r="Y8" s="87"/>
      <c r="Z8" s="84" t="s">
        <v>313</v>
      </c>
      <c r="AA8" s="276">
        <f>W8</f>
        <v>0.25</v>
      </c>
      <c r="AB8" s="86" t="e">
        <f>X8</f>
        <v>#REF!</v>
      </c>
      <c r="AC8" s="87"/>
      <c r="AD8" s="84" t="s">
        <v>314</v>
      </c>
      <c r="AE8" s="101">
        <v>0</v>
      </c>
      <c r="AF8" s="86" t="e">
        <f>AB8</f>
        <v>#REF!</v>
      </c>
      <c r="AG8" s="87"/>
      <c r="AH8" s="84" t="s">
        <v>315</v>
      </c>
      <c r="AI8" s="101">
        <v>0</v>
      </c>
      <c r="AJ8" s="86" t="e">
        <f>AF8</f>
        <v>#REF!</v>
      </c>
      <c r="AK8" s="87"/>
      <c r="AL8" s="223" t="s">
        <v>316</v>
      </c>
      <c r="AM8" s="224" t="s">
        <v>317</v>
      </c>
      <c r="AN8" s="299"/>
      <c r="AO8" s="287" t="s">
        <v>318</v>
      </c>
      <c r="AP8" s="262" t="s">
        <v>319</v>
      </c>
      <c r="AQ8" s="262" t="s">
        <v>320</v>
      </c>
      <c r="AR8" s="334"/>
      <c r="AS8" s="288" t="s">
        <v>321</v>
      </c>
      <c r="AU8" s="287" t="s">
        <v>322</v>
      </c>
      <c r="AV8" s="262" t="s">
        <v>323</v>
      </c>
      <c r="AW8" s="262" t="s">
        <v>324</v>
      </c>
      <c r="AX8" s="288" t="s">
        <v>325</v>
      </c>
      <c r="BA8" s="283" t="s">
        <v>326</v>
      </c>
      <c r="BB8" s="218"/>
      <c r="BC8" s="219" t="e">
        <f>AVERAGE(#REF!)</f>
        <v>#REF!</v>
      </c>
      <c r="BD8" s="219" t="e">
        <f>AVERAGE(#REF!)</f>
        <v>#REF!</v>
      </c>
      <c r="BE8" s="219" t="e">
        <f>AVERAGE(#REF!)</f>
        <v>#REF!</v>
      </c>
      <c r="BF8" s="284" t="e">
        <f>AVERAGE(#REF!)</f>
        <v>#REF!</v>
      </c>
      <c r="BH8" s="372" t="s">
        <v>327</v>
      </c>
      <c r="BI8" s="373" t="s">
        <v>328</v>
      </c>
      <c r="BJ8" s="374">
        <v>8572.1442890582803</v>
      </c>
      <c r="BK8" s="222">
        <f>BJ8</f>
        <v>8572.1442890582803</v>
      </c>
      <c r="BL8" s="222" t="s">
        <v>329</v>
      </c>
      <c r="BN8" s="396" t="s">
        <v>330</v>
      </c>
      <c r="BO8" s="395" t="s">
        <v>331</v>
      </c>
      <c r="BP8" s="397">
        <v>2550.3064641978276</v>
      </c>
      <c r="BQ8" s="523">
        <f>BP8</f>
        <v>2550.3064641978276</v>
      </c>
      <c r="CA8" t="s">
        <v>332</v>
      </c>
      <c r="CK8" s="287" t="s">
        <v>333</v>
      </c>
      <c r="CL8" s="262" t="s">
        <v>334</v>
      </c>
      <c r="CM8" s="288" t="s">
        <v>335</v>
      </c>
    </row>
    <row r="9" spans="1:91" ht="42.75" x14ac:dyDescent="0.2">
      <c r="B9" s="264" t="s">
        <v>336</v>
      </c>
      <c r="C9" s="273">
        <v>0.25</v>
      </c>
      <c r="D9" s="38" t="e">
        <f>#REF!</f>
        <v>#REF!</v>
      </c>
      <c r="E9" s="83"/>
      <c r="F9" s="84" t="s">
        <v>337</v>
      </c>
      <c r="G9" s="261">
        <f>C9</f>
        <v>0.25</v>
      </c>
      <c r="H9" s="86" t="e">
        <f>D9</f>
        <v>#REF!</v>
      </c>
      <c r="J9" s="84" t="s">
        <v>338</v>
      </c>
      <c r="K9" s="85">
        <v>0</v>
      </c>
      <c r="L9" s="86" t="e">
        <f>H9</f>
        <v>#REF!</v>
      </c>
      <c r="N9" s="84" t="s">
        <v>339</v>
      </c>
      <c r="O9" s="85">
        <f>K9</f>
        <v>0</v>
      </c>
      <c r="P9" s="86" t="e">
        <f>L9</f>
        <v>#REF!</v>
      </c>
      <c r="R9" s="84" t="s">
        <v>340</v>
      </c>
      <c r="S9" s="85">
        <f>O9</f>
        <v>0</v>
      </c>
      <c r="T9" s="86" t="e">
        <f>P9</f>
        <v>#REF!</v>
      </c>
      <c r="V9" s="84" t="s">
        <v>341</v>
      </c>
      <c r="W9" s="261">
        <v>0.25</v>
      </c>
      <c r="X9" s="86" t="e">
        <f t="shared" si="0"/>
        <v>#REF!</v>
      </c>
      <c r="Y9" s="87"/>
      <c r="Z9" s="84" t="s">
        <v>342</v>
      </c>
      <c r="AA9" s="277">
        <v>0.25</v>
      </c>
      <c r="AB9" s="86" t="e">
        <f t="shared" ref="AB9:AB17" si="1">X9</f>
        <v>#REF!</v>
      </c>
      <c r="AC9" s="87"/>
      <c r="AD9" s="84" t="s">
        <v>343</v>
      </c>
      <c r="AE9" s="85">
        <v>0</v>
      </c>
      <c r="AF9" s="86" t="e">
        <f t="shared" ref="AF9:AF15" si="2">AB9</f>
        <v>#REF!</v>
      </c>
      <c r="AG9" s="87"/>
      <c r="AH9" s="84" t="s">
        <v>344</v>
      </c>
      <c r="AI9" s="85">
        <v>0</v>
      </c>
      <c r="AJ9" s="86" t="e">
        <f t="shared" ref="AJ9:AJ16" si="3">AF9</f>
        <v>#REF!</v>
      </c>
      <c r="AK9" s="87"/>
      <c r="AL9" s="225" t="s">
        <v>345</v>
      </c>
      <c r="AM9" s="236">
        <f>AM51*AM44</f>
        <v>1248</v>
      </c>
      <c r="AN9" s="313"/>
      <c r="AO9" s="289" t="s">
        <v>346</v>
      </c>
      <c r="AP9" s="55">
        <v>0.35</v>
      </c>
      <c r="AQ9" s="215" t="e">
        <f>AP9*$AQ$73</f>
        <v>#REF!</v>
      </c>
      <c r="AR9" s="335" t="e">
        <f>AP9*$AQ$79</f>
        <v>#REF!</v>
      </c>
      <c r="AS9" s="38" t="e">
        <f>AP9*$AQ$80</f>
        <v>#REF!</v>
      </c>
      <c r="AU9" s="289" t="s">
        <v>347</v>
      </c>
      <c r="AV9" s="55">
        <v>0.34300000000000003</v>
      </c>
      <c r="AW9" s="215" t="e">
        <f>$AV$83*AV9</f>
        <v>#REF!</v>
      </c>
      <c r="AX9" s="38" t="e">
        <f>AV9*AV92+AV89</f>
        <v>#REF!</v>
      </c>
      <c r="AY9" s="68" t="s">
        <v>348</v>
      </c>
      <c r="BA9" s="285" t="s">
        <v>349</v>
      </c>
      <c r="BB9" s="220" t="s">
        <v>350</v>
      </c>
      <c r="BC9" s="220" t="s">
        <v>351</v>
      </c>
      <c r="BD9" s="220" t="s">
        <v>352</v>
      </c>
      <c r="BE9" s="220" t="s">
        <v>353</v>
      </c>
      <c r="BF9" s="286" t="s">
        <v>354</v>
      </c>
      <c r="BH9" s="372" t="s">
        <v>355</v>
      </c>
      <c r="BI9" s="373" t="s">
        <v>356</v>
      </c>
      <c r="BJ9" s="374">
        <v>96047.282275973834</v>
      </c>
      <c r="BK9" s="222">
        <f>BJ9</f>
        <v>96047.282275973834</v>
      </c>
      <c r="BL9" s="222" t="s">
        <v>357</v>
      </c>
      <c r="BN9" s="396" t="s">
        <v>358</v>
      </c>
      <c r="BO9" s="395" t="s">
        <v>359</v>
      </c>
      <c r="BP9" s="397">
        <v>25861.815017105819</v>
      </c>
      <c r="BQ9" s="523">
        <f>BP9</f>
        <v>25861.815017105819</v>
      </c>
      <c r="BV9" t="s">
        <v>360</v>
      </c>
      <c r="BX9" s="402">
        <f>BQ31</f>
        <v>3683031.9347361205</v>
      </c>
      <c r="CA9" s="201" t="s">
        <v>361</v>
      </c>
      <c r="CB9" s="72">
        <v>204.62</v>
      </c>
      <c r="CC9" t="s">
        <v>362</v>
      </c>
      <c r="CD9" t="s">
        <v>363</v>
      </c>
      <c r="CF9" t="s">
        <v>364</v>
      </c>
      <c r="CG9" t="s">
        <v>365</v>
      </c>
      <c r="CH9">
        <f>204.61/37</f>
        <v>5.53</v>
      </c>
      <c r="CK9" s="289" t="s">
        <v>366</v>
      </c>
      <c r="CL9" s="55">
        <v>0.35</v>
      </c>
      <c r="CM9" s="38" t="e">
        <f>CL9*$AQ$80</f>
        <v>#REF!</v>
      </c>
    </row>
    <row r="10" spans="1:91" ht="14.25" x14ac:dyDescent="0.2">
      <c r="A10" t="s">
        <v>367</v>
      </c>
      <c r="B10" s="264" t="s">
        <v>368</v>
      </c>
      <c r="C10" s="273">
        <v>0.5</v>
      </c>
      <c r="D10" s="38" t="e">
        <f>#REF!</f>
        <v>#REF!</v>
      </c>
      <c r="E10" s="83"/>
      <c r="F10" s="84" t="s">
        <v>369</v>
      </c>
      <c r="G10" s="261">
        <v>0.5</v>
      </c>
      <c r="H10" s="86" t="e">
        <f t="shared" ref="H10:H16" si="4">D10</f>
        <v>#REF!</v>
      </c>
      <c r="J10" s="84"/>
      <c r="K10" s="85"/>
      <c r="L10" s="86"/>
      <c r="N10" s="84" t="s">
        <v>370</v>
      </c>
      <c r="O10" s="85">
        <v>2</v>
      </c>
      <c r="P10" s="86" t="e">
        <f>#REF!</f>
        <v>#REF!</v>
      </c>
      <c r="R10" s="84" t="s">
        <v>371</v>
      </c>
      <c r="S10" s="85">
        <v>8</v>
      </c>
      <c r="T10" s="86" t="e">
        <f>#REF!</f>
        <v>#REF!</v>
      </c>
      <c r="U10" t="s">
        <v>372</v>
      </c>
      <c r="V10" s="84" t="s">
        <v>373</v>
      </c>
      <c r="W10" s="261">
        <v>0.5</v>
      </c>
      <c r="X10" s="86" t="e">
        <f t="shared" si="0"/>
        <v>#REF!</v>
      </c>
      <c r="Y10" s="87"/>
      <c r="Z10" s="84" t="s">
        <v>374</v>
      </c>
      <c r="AA10" s="277">
        <v>0.5</v>
      </c>
      <c r="AB10" s="86" t="e">
        <f t="shared" si="1"/>
        <v>#REF!</v>
      </c>
      <c r="AC10" s="87"/>
      <c r="AD10" s="264" t="s">
        <v>375</v>
      </c>
      <c r="AE10" s="85"/>
      <c r="AF10" s="86" t="e">
        <f t="shared" si="2"/>
        <v>#REF!</v>
      </c>
      <c r="AG10" s="87"/>
      <c r="AH10" s="264" t="s">
        <v>376</v>
      </c>
      <c r="AI10" s="85">
        <v>0</v>
      </c>
      <c r="AJ10" s="86" t="e">
        <f t="shared" si="3"/>
        <v>#REF!</v>
      </c>
      <c r="AK10" s="87"/>
      <c r="AL10" s="227" t="s">
        <v>377</v>
      </c>
      <c r="AM10" s="325" t="e">
        <f>AM15/AM6</f>
        <v>#REF!</v>
      </c>
      <c r="AN10" s="313"/>
      <c r="AO10" s="264" t="s">
        <v>378</v>
      </c>
      <c r="AP10" s="55">
        <v>0.55000000000000004</v>
      </c>
      <c r="AQ10" s="37" t="e">
        <f>AP10*AQ9</f>
        <v>#REF!</v>
      </c>
      <c r="AR10" s="336" t="e">
        <f>AP10*$AR$9</f>
        <v>#REF!</v>
      </c>
      <c r="AS10" s="38" t="e">
        <f>AP10*AS9</f>
        <v>#REF!</v>
      </c>
      <c r="AU10" s="264" t="s">
        <v>379</v>
      </c>
      <c r="AV10" s="55">
        <v>0.33879999999999999</v>
      </c>
      <c r="AW10" s="37" t="e">
        <f>AV10*$AW$9</f>
        <v>#REF!</v>
      </c>
      <c r="AX10" s="290" t="e">
        <f>AV10*$AV$9*$AV$92</f>
        <v>#REF!</v>
      </c>
      <c r="AY10" s="217" t="s">
        <v>380</v>
      </c>
      <c r="BA10" s="287"/>
      <c r="BB10" s="262"/>
      <c r="BC10" s="262"/>
      <c r="BD10" s="262"/>
      <c r="BE10" s="262"/>
      <c r="BF10" s="288"/>
      <c r="BH10" s="372" t="s">
        <v>381</v>
      </c>
      <c r="BI10" s="373" t="s">
        <v>382</v>
      </c>
      <c r="BJ10" s="374">
        <v>203437.12245011958</v>
      </c>
      <c r="BK10" s="222">
        <f>BJ10</f>
        <v>203437.12245011958</v>
      </c>
      <c r="BL10" s="222" t="s">
        <v>383</v>
      </c>
      <c r="BN10" s="396" t="s">
        <v>384</v>
      </c>
      <c r="BO10" s="393" t="s">
        <v>385</v>
      </c>
      <c r="BP10" s="397">
        <v>117845.04931676768</v>
      </c>
      <c r="BQ10" s="523">
        <f>BP10</f>
        <v>117845.04931676768</v>
      </c>
      <c r="BX10" s="213"/>
      <c r="CA10" s="201"/>
      <c r="CB10" s="72"/>
      <c r="CK10" s="264" t="s">
        <v>386</v>
      </c>
      <c r="CL10" s="55">
        <v>0.55000000000000004</v>
      </c>
      <c r="CM10" s="38" t="e">
        <f>CL10*CM9</f>
        <v>#REF!</v>
      </c>
    </row>
    <row r="11" spans="1:91" ht="14.25" x14ac:dyDescent="0.2">
      <c r="A11" t="s">
        <v>387</v>
      </c>
      <c r="B11" s="264" t="s">
        <v>388</v>
      </c>
      <c r="C11" s="274">
        <v>1</v>
      </c>
      <c r="D11" s="38" t="e">
        <f>#REF!</f>
        <v>#REF!</v>
      </c>
      <c r="E11" s="83"/>
      <c r="F11" s="84" t="s">
        <v>389</v>
      </c>
      <c r="G11" s="89">
        <v>1</v>
      </c>
      <c r="H11" s="86" t="e">
        <f t="shared" si="4"/>
        <v>#REF!</v>
      </c>
      <c r="J11" s="84" t="s">
        <v>390</v>
      </c>
      <c r="K11" s="89">
        <v>0</v>
      </c>
      <c r="L11" s="86" t="e">
        <f>#REF!</f>
        <v>#REF!</v>
      </c>
      <c r="N11" s="84" t="s">
        <v>391</v>
      </c>
      <c r="O11" s="89">
        <v>2</v>
      </c>
      <c r="P11" s="86" t="e">
        <f>#REF!</f>
        <v>#REF!</v>
      </c>
      <c r="R11" s="84" t="s">
        <v>392</v>
      </c>
      <c r="S11" s="89" t="s">
        <v>393</v>
      </c>
      <c r="T11" s="86" t="s">
        <v>394</v>
      </c>
      <c r="V11" s="84" t="s">
        <v>395</v>
      </c>
      <c r="W11" s="276">
        <v>0.5</v>
      </c>
      <c r="X11" s="86" t="e">
        <f t="shared" si="0"/>
        <v>#REF!</v>
      </c>
      <c r="Y11" s="87"/>
      <c r="Z11" s="84" t="s">
        <v>396</v>
      </c>
      <c r="AA11" s="276">
        <v>0.5</v>
      </c>
      <c r="AB11" s="86" t="e">
        <f t="shared" si="1"/>
        <v>#REF!</v>
      </c>
      <c r="AC11" s="87"/>
      <c r="AD11" s="264" t="s">
        <v>397</v>
      </c>
      <c r="AE11" s="89" t="s">
        <v>398</v>
      </c>
      <c r="AF11" s="86" t="e">
        <f t="shared" si="2"/>
        <v>#REF!</v>
      </c>
      <c r="AG11" s="87"/>
      <c r="AH11" s="264" t="s">
        <v>399</v>
      </c>
      <c r="AI11" s="89">
        <v>0</v>
      </c>
      <c r="AJ11" s="86" t="e">
        <f t="shared" si="3"/>
        <v>#REF!</v>
      </c>
      <c r="AK11" s="87"/>
      <c r="AL11" s="225" t="s">
        <v>400</v>
      </c>
      <c r="AM11" s="226"/>
      <c r="AN11" s="301"/>
      <c r="AO11" s="264" t="s">
        <v>401</v>
      </c>
      <c r="AP11" s="55">
        <v>0.21</v>
      </c>
      <c r="AQ11" s="215" t="e">
        <f>AP11*AQ9</f>
        <v>#REF!</v>
      </c>
      <c r="AR11" s="336" t="e">
        <f>AP11*$AR$9</f>
        <v>#REF!</v>
      </c>
      <c r="AS11" s="290" t="e">
        <f>AP11*AS9</f>
        <v>#REF!</v>
      </c>
      <c r="AU11" s="264" t="s">
        <v>402</v>
      </c>
      <c r="AV11" s="55">
        <v>0.42799999999999999</v>
      </c>
      <c r="AW11" s="37" t="e">
        <f>AV11*$AW$9</f>
        <v>#REF!</v>
      </c>
      <c r="AX11" s="290" t="e">
        <f>AV11*$AV$9*$AV$92</f>
        <v>#REF!</v>
      </c>
      <c r="BA11" s="289" t="s">
        <v>403</v>
      </c>
      <c r="BB11" s="55">
        <v>0.88</v>
      </c>
      <c r="BC11" s="215" t="e">
        <f>BB51*BB11</f>
        <v>#REF!</v>
      </c>
      <c r="BD11" s="215" t="e">
        <f>$BB$69*BB11</f>
        <v>#REF!</v>
      </c>
      <c r="BE11" s="215" t="e">
        <f>$BB$89*BB11</f>
        <v>#REF!</v>
      </c>
      <c r="BF11" s="290" t="e">
        <f>$BB$95*BB11</f>
        <v>#REF!</v>
      </c>
      <c r="BH11" s="372" t="s">
        <v>404</v>
      </c>
      <c r="BI11" s="373" t="s">
        <v>405</v>
      </c>
      <c r="BJ11" s="374">
        <v>208632.48401096457</v>
      </c>
      <c r="BL11" s="52">
        <f>BJ11/$BJ$43</f>
        <v>2.0509661831127812</v>
      </c>
      <c r="BN11" s="396" t="s">
        <v>406</v>
      </c>
      <c r="BO11" s="393" t="s">
        <v>407</v>
      </c>
      <c r="BP11" s="397">
        <v>87920.346053737449</v>
      </c>
      <c r="BR11" s="52">
        <f>BP11/$BP$35</f>
        <v>2.9051132055821256</v>
      </c>
      <c r="BX11" s="72"/>
      <c r="CA11" t="s">
        <v>408</v>
      </c>
      <c r="CB11" s="72">
        <v>221.63849999999999</v>
      </c>
      <c r="CC11" t="s">
        <v>409</v>
      </c>
      <c r="CD11" t="s">
        <v>410</v>
      </c>
      <c r="CF11" t="s">
        <v>411</v>
      </c>
      <c r="CK11" s="264" t="s">
        <v>412</v>
      </c>
      <c r="CL11" s="55">
        <v>0.21</v>
      </c>
      <c r="CM11" s="290" t="e">
        <f>CL11*CM9</f>
        <v>#REF!</v>
      </c>
    </row>
    <row r="12" spans="1:91" ht="28.5" x14ac:dyDescent="0.2">
      <c r="A12" t="s">
        <v>413</v>
      </c>
      <c r="B12" s="84" t="s">
        <v>414</v>
      </c>
      <c r="C12" s="36">
        <v>1</v>
      </c>
      <c r="D12" s="38" t="e">
        <f>#REF!</f>
        <v>#REF!</v>
      </c>
      <c r="E12" s="83"/>
      <c r="F12" s="84" t="s">
        <v>415</v>
      </c>
      <c r="G12" s="90">
        <v>1</v>
      </c>
      <c r="H12" s="86" t="e">
        <f t="shared" si="4"/>
        <v>#REF!</v>
      </c>
      <c r="J12" s="84" t="s">
        <v>416</v>
      </c>
      <c r="K12" s="90">
        <v>4</v>
      </c>
      <c r="L12" s="86" t="e">
        <f>#REF!</f>
        <v>#REF!</v>
      </c>
      <c r="N12" s="84" t="s">
        <v>417</v>
      </c>
      <c r="O12" s="90" t="s">
        <v>418</v>
      </c>
      <c r="P12" s="86" t="s">
        <v>419</v>
      </c>
      <c r="R12" s="84" t="s">
        <v>420</v>
      </c>
      <c r="S12" s="90" t="s">
        <v>421</v>
      </c>
      <c r="T12" s="86" t="s">
        <v>422</v>
      </c>
      <c r="V12" s="84" t="s">
        <v>423</v>
      </c>
      <c r="W12" s="92">
        <v>0.5</v>
      </c>
      <c r="X12" s="86" t="e">
        <f t="shared" si="0"/>
        <v>#REF!</v>
      </c>
      <c r="Y12" s="87"/>
      <c r="Z12" s="84" t="s">
        <v>424</v>
      </c>
      <c r="AA12" s="92">
        <v>0.5</v>
      </c>
      <c r="AB12" s="86" t="e">
        <f t="shared" si="1"/>
        <v>#REF!</v>
      </c>
      <c r="AC12" s="87"/>
      <c r="AD12" s="84" t="s">
        <v>425</v>
      </c>
      <c r="AE12" s="92">
        <v>0.5</v>
      </c>
      <c r="AF12" s="86" t="e">
        <f t="shared" si="2"/>
        <v>#REF!</v>
      </c>
      <c r="AG12" s="87"/>
      <c r="AH12" s="84" t="s">
        <v>426</v>
      </c>
      <c r="AI12" s="92">
        <v>0.5</v>
      </c>
      <c r="AJ12" s="86" t="e">
        <f t="shared" si="3"/>
        <v>#REF!</v>
      </c>
      <c r="AK12" s="87"/>
      <c r="AL12" s="227" t="s">
        <v>427</v>
      </c>
      <c r="AM12" s="224">
        <v>50</v>
      </c>
      <c r="AN12" s="299"/>
      <c r="AO12" s="264" t="s">
        <v>428</v>
      </c>
      <c r="AP12" s="55">
        <f>1-AP10-AP11</f>
        <v>0.23999999999999996</v>
      </c>
      <c r="AQ12" s="37" t="e">
        <f>AQ9-AQ10-AQ11</f>
        <v>#REF!</v>
      </c>
      <c r="AR12" s="336" t="e">
        <f>AP12*$AR$9</f>
        <v>#REF!</v>
      </c>
      <c r="AS12" s="38" t="e">
        <f>AS9-AS10-AS11</f>
        <v>#REF!</v>
      </c>
      <c r="AU12" s="264" t="s">
        <v>429</v>
      </c>
      <c r="AV12" s="55">
        <f>1-AV10-AV11</f>
        <v>0.23320000000000002</v>
      </c>
      <c r="AW12" s="37" t="e">
        <f>AV12*$AW$9</f>
        <v>#REF!</v>
      </c>
      <c r="AX12" s="290" t="e">
        <f>AV12*$AV$9*$AV$92+AV89</f>
        <v>#REF!</v>
      </c>
      <c r="BA12" s="264" t="s">
        <v>430</v>
      </c>
      <c r="BB12" s="55">
        <v>0.28000000000000003</v>
      </c>
      <c r="BC12" s="37" t="e">
        <f>(BC11-BC14-BC18-BC20-BC21)*$BB$12</f>
        <v>#REF!</v>
      </c>
      <c r="BD12" s="37" t="e">
        <f>(BD11-BD14-BD18-BD20-BD21)*$BB$12</f>
        <v>#REF!</v>
      </c>
      <c r="BE12" s="37" t="e">
        <f>(BE11-BE14-BE18-BE20-BE21)*$BB$12</f>
        <v>#REF!</v>
      </c>
      <c r="BF12" s="38" t="e">
        <f>(BF11-BF14-BF18-BF20-BF21)*$BB$12</f>
        <v>#REF!</v>
      </c>
      <c r="BH12" s="372" t="s">
        <v>431</v>
      </c>
      <c r="BI12" s="373" t="s">
        <v>432</v>
      </c>
      <c r="BJ12" s="374">
        <v>37262.5</v>
      </c>
      <c r="BK12" s="222">
        <f>BJ12</f>
        <v>37262.5</v>
      </c>
      <c r="BN12" s="396" t="s">
        <v>433</v>
      </c>
      <c r="BO12" s="393" t="s">
        <v>434</v>
      </c>
      <c r="BP12" s="397">
        <v>18562.5</v>
      </c>
      <c r="BR12" s="524">
        <f>BP12/$BP$35</f>
        <v>0.61335249801744651</v>
      </c>
      <c r="BV12" t="s">
        <v>435</v>
      </c>
      <c r="BX12" s="213">
        <f>BR29</f>
        <v>401.83418340965602</v>
      </c>
      <c r="CA12" t="s">
        <v>436</v>
      </c>
      <c r="CB12" t="s">
        <v>437</v>
      </c>
      <c r="CK12" s="264" t="s">
        <v>438</v>
      </c>
      <c r="CL12" s="55">
        <f>1-CL10-CL11</f>
        <v>0.23999999999999996</v>
      </c>
      <c r="CM12" s="38" t="e">
        <f>CM9-CM10-CM11</f>
        <v>#REF!</v>
      </c>
    </row>
    <row r="13" spans="1:91" ht="14.25" x14ac:dyDescent="0.2">
      <c r="A13" s="68" t="s">
        <v>439</v>
      </c>
      <c r="B13" s="264" t="s">
        <v>440</v>
      </c>
      <c r="C13" s="260">
        <v>0.25</v>
      </c>
      <c r="D13" s="38" t="e">
        <f>#REF!</f>
        <v>#REF!</v>
      </c>
      <c r="E13" s="83"/>
      <c r="F13" s="84" t="s">
        <v>441</v>
      </c>
      <c r="G13" s="92">
        <v>0.25</v>
      </c>
      <c r="H13" s="86" t="e">
        <f t="shared" si="4"/>
        <v>#REF!</v>
      </c>
      <c r="J13" s="84" t="s">
        <v>442</v>
      </c>
      <c r="K13" s="90" t="s">
        <v>443</v>
      </c>
      <c r="L13" s="86" t="s">
        <v>444</v>
      </c>
      <c r="N13" s="84" t="s">
        <v>445</v>
      </c>
      <c r="O13" s="90" t="s">
        <v>446</v>
      </c>
      <c r="P13" s="86" t="s">
        <v>447</v>
      </c>
      <c r="R13" s="84" t="s">
        <v>448</v>
      </c>
      <c r="S13" s="90" t="s">
        <v>449</v>
      </c>
      <c r="T13" s="86" t="s">
        <v>450</v>
      </c>
      <c r="V13" s="84" t="s">
        <v>451</v>
      </c>
      <c r="W13" s="92">
        <v>0.25</v>
      </c>
      <c r="X13" s="86" t="e">
        <f t="shared" si="0"/>
        <v>#REF!</v>
      </c>
      <c r="Y13" s="87"/>
      <c r="Z13" s="84" t="s">
        <v>452</v>
      </c>
      <c r="AA13" s="92">
        <v>0.25</v>
      </c>
      <c r="AB13" s="86" t="e">
        <f t="shared" si="1"/>
        <v>#REF!</v>
      </c>
      <c r="AC13" s="87"/>
      <c r="AD13" s="264" t="s">
        <v>453</v>
      </c>
      <c r="AE13" s="90">
        <v>0</v>
      </c>
      <c r="AF13" s="86" t="e">
        <f t="shared" si="2"/>
        <v>#REF!</v>
      </c>
      <c r="AG13" s="87"/>
      <c r="AH13" s="264" t="s">
        <v>454</v>
      </c>
      <c r="AI13" s="90">
        <v>0</v>
      </c>
      <c r="AJ13" s="86" t="e">
        <f t="shared" si="3"/>
        <v>#REF!</v>
      </c>
      <c r="AK13" s="87"/>
      <c r="AL13" s="227" t="s">
        <v>455</v>
      </c>
      <c r="AM13" s="228">
        <v>0.4</v>
      </c>
      <c r="AN13" s="301"/>
      <c r="AO13" s="351" t="s">
        <v>456</v>
      </c>
      <c r="AP13" s="55">
        <v>0.65</v>
      </c>
      <c r="AQ13" s="215" t="e">
        <f>AP13*$AQ$73</f>
        <v>#REF!</v>
      </c>
      <c r="AR13" s="335" t="e">
        <f>AP13*$AQ$79</f>
        <v>#REF!</v>
      </c>
      <c r="AS13" s="38" t="e">
        <f>AP13*$AQ$80</f>
        <v>#REF!</v>
      </c>
      <c r="AU13" s="351" t="s">
        <v>457</v>
      </c>
      <c r="AV13" s="55">
        <v>0.65</v>
      </c>
      <c r="AW13" s="215" t="e">
        <f>$AV$83*AV13</f>
        <v>#REF!</v>
      </c>
      <c r="AX13" s="38" t="e">
        <f>AV13*AV92</f>
        <v>#REF!</v>
      </c>
      <c r="BA13" s="264" t="s">
        <v>458</v>
      </c>
      <c r="BB13" s="55">
        <v>0.11</v>
      </c>
      <c r="BC13" s="215" t="e">
        <f>(BC11-BC14-BC18-BC20-BC21)*$BB$13</f>
        <v>#REF!</v>
      </c>
      <c r="BD13" s="215" t="e">
        <f>(BD11-BD14-BD18-BD20-BD21)*$BB$13</f>
        <v>#REF!</v>
      </c>
      <c r="BE13" s="215" t="e">
        <f>(BE11-BE14-BE18-BE20-BE21)*$BB$13</f>
        <v>#REF!</v>
      </c>
      <c r="BF13" s="290" t="e">
        <f>(BF11-BF14-BF18-BF20-BF21)*$BB$13</f>
        <v>#REF!</v>
      </c>
      <c r="BH13" s="372" t="s">
        <v>459</v>
      </c>
      <c r="BI13" s="373" t="s">
        <v>460</v>
      </c>
      <c r="BJ13" s="374">
        <v>221979.28</v>
      </c>
      <c r="BK13" s="222">
        <f>BJ13</f>
        <v>221979.28</v>
      </c>
      <c r="BN13" s="396" t="s">
        <v>461</v>
      </c>
      <c r="BO13" s="393" t="s">
        <v>462</v>
      </c>
      <c r="BP13" s="397">
        <v>184849.6</v>
      </c>
      <c r="BQ13" s="523">
        <f>BP13</f>
        <v>184849.6</v>
      </c>
      <c r="CA13" t="s">
        <v>463</v>
      </c>
      <c r="CB13" s="212">
        <f>CB9*75%+CB11*25%</f>
        <v>208.87462500000001</v>
      </c>
      <c r="CC13" t="s">
        <v>464</v>
      </c>
      <c r="CE13" t="s">
        <v>465</v>
      </c>
      <c r="CF13">
        <f>CB11/CB9</f>
        <v>1.0831712442576482</v>
      </c>
      <c r="CG13" t="s">
        <v>466</v>
      </c>
      <c r="CH13">
        <f>CB13/CB9</f>
        <v>1.020792811064412</v>
      </c>
      <c r="CK13" s="351" t="s">
        <v>467</v>
      </c>
      <c r="CL13" s="55">
        <v>0.65</v>
      </c>
      <c r="CM13" s="38" t="e">
        <f>CL13*$AQ$80</f>
        <v>#REF!</v>
      </c>
    </row>
    <row r="14" spans="1:91" ht="36" x14ac:dyDescent="0.2">
      <c r="B14" s="264" t="s">
        <v>468</v>
      </c>
      <c r="C14" s="275">
        <v>0.5</v>
      </c>
      <c r="D14" s="38" t="e">
        <f>#REF!</f>
        <v>#REF!</v>
      </c>
      <c r="E14" s="83"/>
      <c r="F14" s="84" t="s">
        <v>469</v>
      </c>
      <c r="G14" s="92">
        <v>0.5</v>
      </c>
      <c r="H14" s="91" t="e">
        <f t="shared" si="4"/>
        <v>#REF!</v>
      </c>
      <c r="J14" s="84" t="s">
        <v>470</v>
      </c>
      <c r="K14" s="90" t="s">
        <v>471</v>
      </c>
      <c r="L14" s="91" t="s">
        <v>472</v>
      </c>
      <c r="N14" s="84" t="s">
        <v>473</v>
      </c>
      <c r="O14" s="90" t="s">
        <v>474</v>
      </c>
      <c r="P14" s="91" t="str">
        <f>L19</f>
        <v xml:space="preserve"> </v>
      </c>
      <c r="R14" s="84" t="s">
        <v>475</v>
      </c>
      <c r="S14" s="90" t="s">
        <v>476</v>
      </c>
      <c r="T14" s="91" t="str">
        <f>P19</f>
        <v xml:space="preserve"> </v>
      </c>
      <c r="V14" s="84" t="s">
        <v>477</v>
      </c>
      <c r="W14" s="90">
        <v>0</v>
      </c>
      <c r="X14" s="91" t="e">
        <f t="shared" si="0"/>
        <v>#REF!</v>
      </c>
      <c r="Y14" s="93"/>
      <c r="Z14" s="84" t="s">
        <v>478</v>
      </c>
      <c r="AA14" s="90">
        <v>1</v>
      </c>
      <c r="AB14" s="86" t="e">
        <f t="shared" si="1"/>
        <v>#REF!</v>
      </c>
      <c r="AC14" s="93"/>
      <c r="AD14" s="264" t="s">
        <v>479</v>
      </c>
      <c r="AE14" s="90">
        <v>0</v>
      </c>
      <c r="AF14" s="86" t="e">
        <f t="shared" si="2"/>
        <v>#REF!</v>
      </c>
      <c r="AG14" s="93"/>
      <c r="AH14" s="264" t="s">
        <v>480</v>
      </c>
      <c r="AI14" s="90">
        <v>1</v>
      </c>
      <c r="AJ14" s="86" t="e">
        <f t="shared" si="3"/>
        <v>#REF!</v>
      </c>
      <c r="AK14" s="93"/>
      <c r="AL14" s="227" t="s">
        <v>481</v>
      </c>
      <c r="AM14" s="224">
        <f>AM12*AM13*2</f>
        <v>40</v>
      </c>
      <c r="AN14" s="540" t="e">
        <f>AQ14/1200</f>
        <v>#REF!</v>
      </c>
      <c r="AO14" s="264" t="s">
        <v>482</v>
      </c>
      <c r="AP14" s="55">
        <v>0.32</v>
      </c>
      <c r="AQ14" s="37" t="e">
        <f>AP14*AQ13</f>
        <v>#REF!</v>
      </c>
      <c r="AR14" s="336" t="e">
        <f>AP14*$AR$13</f>
        <v>#REF!</v>
      </c>
      <c r="AS14" s="38" t="e">
        <f>AP14*$AS$13</f>
        <v>#REF!</v>
      </c>
      <c r="AU14" s="264" t="s">
        <v>483</v>
      </c>
      <c r="AV14" s="55">
        <v>0</v>
      </c>
      <c r="AW14" s="37" t="e">
        <f>AV14*$AW$13</f>
        <v>#REF!</v>
      </c>
      <c r="AX14" s="38" t="e">
        <f>AV14*$AX$13</f>
        <v>#REF!</v>
      </c>
      <c r="BA14" s="291" t="s">
        <v>484</v>
      </c>
      <c r="BB14" s="55" t="s">
        <v>485</v>
      </c>
      <c r="BC14" s="37">
        <f>BB55</f>
        <v>44986.65</v>
      </c>
      <c r="BD14" s="314">
        <v>0</v>
      </c>
      <c r="BE14" s="314">
        <v>0</v>
      </c>
      <c r="BF14" s="352">
        <v>0</v>
      </c>
      <c r="BH14" s="372" t="s">
        <v>486</v>
      </c>
      <c r="BI14" s="373" t="s">
        <v>487</v>
      </c>
      <c r="BJ14" s="374">
        <v>3459454.1860887446</v>
      </c>
      <c r="BK14" s="222">
        <f>BJ14</f>
        <v>3459454.1860887446</v>
      </c>
      <c r="BN14" s="396" t="s">
        <v>488</v>
      </c>
      <c r="BO14" s="395" t="s">
        <v>489</v>
      </c>
      <c r="BP14" s="397">
        <v>2249488.4711230104</v>
      </c>
      <c r="BQ14" s="523">
        <f>BP14</f>
        <v>2249488.4711230104</v>
      </c>
      <c r="CB14" s="928" t="s">
        <v>490</v>
      </c>
      <c r="CC14" s="928"/>
      <c r="CD14" s="909" t="s">
        <v>491</v>
      </c>
      <c r="CE14" s="909"/>
      <c r="CK14" s="264" t="s">
        <v>492</v>
      </c>
      <c r="CL14" s="55">
        <v>0.32</v>
      </c>
      <c r="CM14" s="38" t="e">
        <f>CL14*$AS$13</f>
        <v>#REF!</v>
      </c>
    </row>
    <row r="15" spans="1:91" ht="14.25" x14ac:dyDescent="0.2">
      <c r="B15" s="264" t="s">
        <v>493</v>
      </c>
      <c r="C15" s="36">
        <v>1</v>
      </c>
      <c r="D15" s="38" t="e">
        <f>#REF!</f>
        <v>#REF!</v>
      </c>
      <c r="E15" s="83"/>
      <c r="F15" s="84" t="s">
        <v>494</v>
      </c>
      <c r="G15" s="90">
        <v>1</v>
      </c>
      <c r="H15" s="91" t="e">
        <f t="shared" si="4"/>
        <v>#REF!</v>
      </c>
      <c r="J15" s="84"/>
      <c r="K15" s="90"/>
      <c r="L15" s="91"/>
      <c r="N15" s="84"/>
      <c r="O15" s="90"/>
      <c r="P15" s="91"/>
      <c r="R15" s="84"/>
      <c r="S15" s="90"/>
      <c r="T15" s="91"/>
      <c r="V15" s="84" t="s">
        <v>495</v>
      </c>
      <c r="W15" s="90">
        <v>1</v>
      </c>
      <c r="X15" s="91" t="e">
        <f t="shared" si="0"/>
        <v>#REF!</v>
      </c>
      <c r="Y15" s="93"/>
      <c r="Z15" s="84" t="s">
        <v>496</v>
      </c>
      <c r="AA15" s="90">
        <v>1</v>
      </c>
      <c r="AB15" s="86" t="e">
        <f t="shared" si="1"/>
        <v>#REF!</v>
      </c>
      <c r="AC15" s="93"/>
      <c r="AD15" s="264" t="s">
        <v>497</v>
      </c>
      <c r="AE15" s="90">
        <v>0</v>
      </c>
      <c r="AF15" s="86" t="e">
        <f t="shared" si="2"/>
        <v>#REF!</v>
      </c>
      <c r="AG15" s="93"/>
      <c r="AH15" s="264" t="s">
        <v>498</v>
      </c>
      <c r="AI15" s="90">
        <v>0</v>
      </c>
      <c r="AJ15" s="86" t="e">
        <f t="shared" si="3"/>
        <v>#REF!</v>
      </c>
      <c r="AK15" s="93"/>
      <c r="AL15" s="227" t="s">
        <v>499</v>
      </c>
      <c r="AM15" s="224">
        <f>AM14*AM9</f>
        <v>49920</v>
      </c>
      <c r="AN15" s="299"/>
      <c r="AO15" s="264" t="s">
        <v>500</v>
      </c>
      <c r="AP15" s="36" t="s">
        <v>501</v>
      </c>
      <c r="AQ15" s="314" t="e">
        <f>AQ14/AQ7</f>
        <v>#REF!</v>
      </c>
      <c r="AR15" s="337" t="e">
        <f>AR14/$AR$7</f>
        <v>#REF!</v>
      </c>
      <c r="AS15" s="352" t="e">
        <f>AS14/$AS$7</f>
        <v>#REF!</v>
      </c>
      <c r="AU15" s="264" t="s">
        <v>502</v>
      </c>
      <c r="AV15" s="36" t="s">
        <v>503</v>
      </c>
      <c r="AW15" s="314" t="e">
        <f>AW14/AW7</f>
        <v>#REF!</v>
      </c>
      <c r="AX15" s="352" t="e">
        <f>AX14/AX7</f>
        <v>#REF!</v>
      </c>
      <c r="BA15" s="291"/>
      <c r="BB15" s="55"/>
      <c r="BC15" s="37"/>
      <c r="BD15" s="37"/>
      <c r="BE15" s="37"/>
      <c r="BF15" s="38"/>
      <c r="BH15" s="372" t="s">
        <v>504</v>
      </c>
      <c r="BI15" s="373" t="s">
        <v>505</v>
      </c>
      <c r="BJ15" s="374"/>
      <c r="BN15" s="396" t="s">
        <v>506</v>
      </c>
      <c r="BO15" s="393" t="s">
        <v>507</v>
      </c>
      <c r="BP15" s="397" t="s">
        <v>508</v>
      </c>
      <c r="BQ15" s="526"/>
      <c r="CB15" s="258"/>
      <c r="CC15" s="258"/>
      <c r="CD15" s="259"/>
      <c r="CE15" s="259"/>
      <c r="CK15" s="264" t="s">
        <v>509</v>
      </c>
      <c r="CL15" s="36" t="s">
        <v>510</v>
      </c>
      <c r="CM15" s="352" t="e">
        <f>CM14/$AS$7</f>
        <v>#REF!</v>
      </c>
    </row>
    <row r="16" spans="1:91" ht="14.25" x14ac:dyDescent="0.2">
      <c r="B16" s="264" t="s">
        <v>511</v>
      </c>
      <c r="C16" s="275">
        <v>1.5</v>
      </c>
      <c r="D16" s="38" t="e">
        <f>#REF!</f>
        <v>#REF!</v>
      </c>
      <c r="E16" s="83"/>
      <c r="F16" s="264" t="s">
        <v>512</v>
      </c>
      <c r="G16" s="275">
        <v>1.5</v>
      </c>
      <c r="H16" s="91" t="e">
        <f t="shared" si="4"/>
        <v>#REF!</v>
      </c>
      <c r="J16" s="84"/>
      <c r="K16" s="90"/>
      <c r="L16" s="91"/>
      <c r="N16" s="84"/>
      <c r="O16" s="90"/>
      <c r="P16" s="91"/>
      <c r="R16" s="84"/>
      <c r="S16" s="90"/>
      <c r="T16" s="91"/>
      <c r="V16" s="84" t="s">
        <v>513</v>
      </c>
      <c r="W16" s="90">
        <v>2</v>
      </c>
      <c r="X16" s="91" t="e">
        <f>#REF!</f>
        <v>#REF!</v>
      </c>
      <c r="Y16" s="93"/>
      <c r="Z16" s="84" t="s">
        <v>514</v>
      </c>
      <c r="AA16" s="90">
        <v>2</v>
      </c>
      <c r="AB16" s="86" t="e">
        <f t="shared" si="1"/>
        <v>#REF!</v>
      </c>
      <c r="AC16" s="93"/>
      <c r="AD16" s="84" t="s">
        <v>515</v>
      </c>
      <c r="AE16" s="90">
        <v>2</v>
      </c>
      <c r="AF16" s="91" t="e">
        <f>#REF!</f>
        <v>#REF!</v>
      </c>
      <c r="AG16" s="93"/>
      <c r="AH16" s="84" t="s">
        <v>516</v>
      </c>
      <c r="AI16" s="90">
        <v>2</v>
      </c>
      <c r="AJ16" s="86" t="e">
        <f t="shared" si="3"/>
        <v>#REF!</v>
      </c>
      <c r="AK16" s="93"/>
      <c r="AL16" s="227" t="s">
        <v>517</v>
      </c>
      <c r="AM16" s="224" t="e">
        <f>#REF!*AM15/AM6</f>
        <v>#REF!</v>
      </c>
      <c r="AN16" s="299"/>
      <c r="AO16" s="61" t="s">
        <v>518</v>
      </c>
      <c r="AP16" s="175">
        <v>0.22</v>
      </c>
      <c r="AQ16" s="58" t="e">
        <f>AQ13*AP16</f>
        <v>#REF!</v>
      </c>
      <c r="AR16" s="336" t="e">
        <f>AP16*$AR$13</f>
        <v>#REF!</v>
      </c>
      <c r="AS16" s="38" t="e">
        <f>AP16*$AS$13</f>
        <v>#REF!</v>
      </c>
      <c r="AU16" s="61" t="s">
        <v>519</v>
      </c>
      <c r="AV16" s="175">
        <v>0.76900000000000002</v>
      </c>
      <c r="AW16" s="37" t="e">
        <f>AV16*$AW$13</f>
        <v>#REF!</v>
      </c>
      <c r="AX16" s="38" t="e">
        <f>AV16*$AX$13</f>
        <v>#REF!</v>
      </c>
      <c r="BA16" s="291"/>
      <c r="BB16" s="55"/>
      <c r="BC16" s="37"/>
      <c r="BD16" s="37"/>
      <c r="BE16" s="37"/>
      <c r="BF16" s="38"/>
      <c r="BH16" s="372" t="s">
        <v>520</v>
      </c>
      <c r="BI16" s="373" t="s">
        <v>521</v>
      </c>
      <c r="BJ16" s="374">
        <v>9158.2738130964535</v>
      </c>
      <c r="BK16" s="222">
        <f>BJ16</f>
        <v>9158.2738130964535</v>
      </c>
      <c r="BN16" s="396" t="s">
        <v>522</v>
      </c>
      <c r="BO16" s="393" t="s">
        <v>523</v>
      </c>
      <c r="BP16" s="397">
        <v>2724.6863933737473</v>
      </c>
      <c r="BQ16" s="523">
        <f>BP16</f>
        <v>2724.6863933737473</v>
      </c>
      <c r="CB16" s="258"/>
      <c r="CC16" s="258"/>
      <c r="CD16" s="259"/>
      <c r="CE16" s="259"/>
      <c r="CK16" s="61" t="s">
        <v>524</v>
      </c>
      <c r="CL16" s="175">
        <v>0.22</v>
      </c>
      <c r="CM16" s="38" t="e">
        <f>CL16*$AS$13</f>
        <v>#REF!</v>
      </c>
    </row>
    <row r="17" spans="2:91" ht="28.5" x14ac:dyDescent="0.2">
      <c r="B17" s="264" t="s">
        <v>525</v>
      </c>
      <c r="C17" s="36">
        <v>1</v>
      </c>
      <c r="D17" s="38" t="e">
        <f>#REF!</f>
        <v>#REF!</v>
      </c>
      <c r="E17" s="83"/>
      <c r="F17" s="84" t="s">
        <v>526</v>
      </c>
      <c r="G17" s="90">
        <v>14</v>
      </c>
      <c r="H17" s="91" t="e">
        <f>D19</f>
        <v>#REF!</v>
      </c>
      <c r="J17" s="84"/>
      <c r="K17" s="90"/>
      <c r="L17" s="91"/>
      <c r="N17" s="84"/>
      <c r="O17" s="90"/>
      <c r="P17" s="91"/>
      <c r="R17" s="84"/>
      <c r="S17" s="90"/>
      <c r="T17" s="91"/>
      <c r="V17" s="84" t="s">
        <v>527</v>
      </c>
      <c r="W17" s="90">
        <v>2</v>
      </c>
      <c r="X17" s="91" t="e">
        <f>#REF!</f>
        <v>#REF!</v>
      </c>
      <c r="Y17" s="93"/>
      <c r="Z17" s="84" t="s">
        <v>528</v>
      </c>
      <c r="AA17" s="90">
        <v>2</v>
      </c>
      <c r="AB17" s="86" t="e">
        <f t="shared" si="1"/>
        <v>#REF!</v>
      </c>
      <c r="AC17" s="93"/>
      <c r="AD17" s="84"/>
      <c r="AE17" s="92"/>
      <c r="AF17" s="91"/>
      <c r="AG17" s="93"/>
      <c r="AH17" s="84" t="s">
        <v>529</v>
      </c>
      <c r="AI17" s="90">
        <v>1</v>
      </c>
      <c r="AJ17" s="91" t="e">
        <f>#REF!</f>
        <v>#REF!</v>
      </c>
      <c r="AK17" s="93"/>
      <c r="AL17" s="227" t="s">
        <v>530</v>
      </c>
      <c r="AM17" s="224" t="e">
        <f>#REF!*AM15/AM6</f>
        <v>#REF!</v>
      </c>
      <c r="AN17" s="299"/>
      <c r="AO17" s="61" t="s">
        <v>531</v>
      </c>
      <c r="AP17" s="59" t="s">
        <v>532</v>
      </c>
      <c r="AQ17" s="59" t="e">
        <f>AQ16/AQ7</f>
        <v>#REF!</v>
      </c>
      <c r="AR17" s="337" t="e">
        <f>AR16/$AR$7</f>
        <v>#REF!</v>
      </c>
      <c r="AS17" s="352" t="e">
        <f>AS16/$AS$7</f>
        <v>#REF!</v>
      </c>
      <c r="AU17" s="61" t="s">
        <v>533</v>
      </c>
      <c r="AV17" s="59" t="s">
        <v>534</v>
      </c>
      <c r="AW17" s="59" t="e">
        <f>AW16/AW7</f>
        <v>#REF!</v>
      </c>
      <c r="AX17" s="60" t="e">
        <f>AX16/AX7</f>
        <v>#REF!</v>
      </c>
      <c r="BA17" s="291"/>
      <c r="BB17" s="55"/>
      <c r="BC17" s="37"/>
      <c r="BD17" s="37"/>
      <c r="BE17" s="37"/>
      <c r="BF17" s="38"/>
      <c r="BH17" s="372" t="s">
        <v>535</v>
      </c>
      <c r="BI17" s="373" t="s">
        <v>536</v>
      </c>
      <c r="BJ17" s="374">
        <v>336928.5247479243</v>
      </c>
      <c r="BK17" s="222">
        <f>BJ17</f>
        <v>336928.5247479243</v>
      </c>
      <c r="BN17" s="396" t="s">
        <v>537</v>
      </c>
      <c r="BO17" s="395" t="s">
        <v>538</v>
      </c>
      <c r="BP17" s="397">
        <v>198974.16714275733</v>
      </c>
      <c r="BQ17" s="523">
        <f>BP17</f>
        <v>198974.16714275733</v>
      </c>
      <c r="CB17" s="258"/>
      <c r="CC17" s="258"/>
      <c r="CD17" s="259"/>
      <c r="CE17" s="259"/>
      <c r="CK17" s="61" t="s">
        <v>539</v>
      </c>
      <c r="CL17" s="59" t="s">
        <v>540</v>
      </c>
      <c r="CM17" s="352" t="e">
        <f>CM16/$AS$7</f>
        <v>#REF!</v>
      </c>
    </row>
    <row r="18" spans="2:91" ht="24" x14ac:dyDescent="0.2">
      <c r="B18" s="264" t="s">
        <v>541</v>
      </c>
      <c r="C18" s="36">
        <v>1</v>
      </c>
      <c r="D18" s="94" t="e">
        <f>#REF!</f>
        <v>#REF!</v>
      </c>
      <c r="E18" s="95"/>
      <c r="F18" s="84" t="s">
        <v>542</v>
      </c>
      <c r="G18" s="90">
        <v>2</v>
      </c>
      <c r="H18" s="91" t="e">
        <f>#REF!</f>
        <v>#REF!</v>
      </c>
      <c r="J18" s="84" t="s">
        <v>543</v>
      </c>
      <c r="K18" s="90" t="s">
        <v>544</v>
      </c>
      <c r="L18" s="91" t="s">
        <v>545</v>
      </c>
      <c r="N18" s="84" t="s">
        <v>546</v>
      </c>
      <c r="O18" s="90" t="s">
        <v>547</v>
      </c>
      <c r="P18" s="91" t="s">
        <v>548</v>
      </c>
      <c r="R18" s="84" t="s">
        <v>549</v>
      </c>
      <c r="S18" s="90" t="s">
        <v>550</v>
      </c>
      <c r="T18" s="91" t="s">
        <v>551</v>
      </c>
      <c r="V18" s="84" t="s">
        <v>552</v>
      </c>
      <c r="W18" s="90">
        <v>1</v>
      </c>
      <c r="X18" s="91" t="e">
        <f>H19</f>
        <v>#REF!</v>
      </c>
      <c r="Y18" s="93"/>
      <c r="Z18" s="84" t="s">
        <v>553</v>
      </c>
      <c r="AA18" s="90">
        <v>1</v>
      </c>
      <c r="AB18" s="91" t="e">
        <f>X21</f>
        <v>#REF!</v>
      </c>
      <c r="AC18" s="93"/>
      <c r="AD18" s="84" t="s">
        <v>554</v>
      </c>
      <c r="AE18" s="90" t="s">
        <v>555</v>
      </c>
      <c r="AF18" s="91" t="s">
        <v>556</v>
      </c>
      <c r="AG18" s="93"/>
      <c r="AH18" s="84" t="s">
        <v>557</v>
      </c>
      <c r="AI18" s="90" t="s">
        <v>558</v>
      </c>
      <c r="AJ18" s="91" t="s">
        <v>559</v>
      </c>
      <c r="AK18" s="93"/>
      <c r="AL18" s="223" t="s">
        <v>560</v>
      </c>
      <c r="AM18" s="237" t="e">
        <f>#REF!</f>
        <v>#REF!</v>
      </c>
      <c r="AN18" s="302"/>
      <c r="AO18" s="61" t="s">
        <v>561</v>
      </c>
      <c r="AP18" s="175">
        <v>0.33</v>
      </c>
      <c r="AQ18" s="58" t="e">
        <f>AQ13*AP18</f>
        <v>#REF!</v>
      </c>
      <c r="AR18" s="336" t="e">
        <f>AP18*$AR$13</f>
        <v>#REF!</v>
      </c>
      <c r="AS18" s="38" t="e">
        <f>AP18*$AS$13</f>
        <v>#REF!</v>
      </c>
      <c r="AU18" s="61" t="s">
        <v>562</v>
      </c>
      <c r="AV18" s="175">
        <v>0</v>
      </c>
      <c r="AW18" s="37" t="e">
        <f>AV18*$AW$13</f>
        <v>#REF!</v>
      </c>
      <c r="AX18" s="38" t="e">
        <f>AV18*$AX$13</f>
        <v>#REF!</v>
      </c>
      <c r="BA18" s="291" t="s">
        <v>563</v>
      </c>
      <c r="BB18" s="55">
        <v>0.65</v>
      </c>
      <c r="BC18" s="215">
        <f>BB54</f>
        <v>274708.28700000001</v>
      </c>
      <c r="BD18" s="215">
        <v>0</v>
      </c>
      <c r="BE18" s="215">
        <v>0</v>
      </c>
      <c r="BF18" s="290">
        <v>0</v>
      </c>
      <c r="BH18" s="372" t="s">
        <v>564</v>
      </c>
      <c r="BI18" s="373" t="s">
        <v>565</v>
      </c>
      <c r="BJ18" s="374">
        <v>3463167.0088861384</v>
      </c>
      <c r="BL18" s="52">
        <f>BJ18/$BJ$43</f>
        <v>34.044738792085823</v>
      </c>
      <c r="BN18" s="396" t="s">
        <v>566</v>
      </c>
      <c r="BO18" s="393" t="s">
        <v>567</v>
      </c>
      <c r="BP18" s="397">
        <v>5559688.2840602621</v>
      </c>
      <c r="BR18" s="524">
        <f>BP18/$BP$35</f>
        <v>183.70632712332349</v>
      </c>
      <c r="CA18" t="s">
        <v>568</v>
      </c>
      <c r="CK18" s="61" t="s">
        <v>569</v>
      </c>
      <c r="CL18" s="175">
        <v>0.33</v>
      </c>
      <c r="CM18" s="38" t="e">
        <f>CL18*$AS$13</f>
        <v>#REF!</v>
      </c>
    </row>
    <row r="19" spans="2:91" ht="15" x14ac:dyDescent="0.2">
      <c r="B19" s="264" t="s">
        <v>570</v>
      </c>
      <c r="C19" s="36">
        <v>10</v>
      </c>
      <c r="D19" s="94" t="e">
        <f>#REF!</f>
        <v>#REF!</v>
      </c>
      <c r="E19" s="95"/>
      <c r="F19" s="84" t="s">
        <v>571</v>
      </c>
      <c r="G19" s="90">
        <v>1</v>
      </c>
      <c r="H19" s="91" t="e">
        <f>#REF!</f>
        <v>#REF!</v>
      </c>
      <c r="J19" s="84" t="s">
        <v>572</v>
      </c>
      <c r="K19" s="90" t="s">
        <v>573</v>
      </c>
      <c r="L19" s="91" t="s">
        <v>574</v>
      </c>
      <c r="N19" s="84" t="s">
        <v>575</v>
      </c>
      <c r="O19" s="90" t="s">
        <v>576</v>
      </c>
      <c r="P19" s="91" t="s">
        <v>577</v>
      </c>
      <c r="R19" s="84" t="s">
        <v>578</v>
      </c>
      <c r="S19" s="90" t="s">
        <v>579</v>
      </c>
      <c r="T19" s="91" t="s">
        <v>580</v>
      </c>
      <c r="V19" s="84" t="s">
        <v>581</v>
      </c>
      <c r="W19" s="90">
        <v>1</v>
      </c>
      <c r="X19" s="91" t="e">
        <f>H20</f>
        <v>#REF!</v>
      </c>
      <c r="Y19" s="93"/>
      <c r="Z19" s="84" t="s">
        <v>582</v>
      </c>
      <c r="AA19" s="90" t="s">
        <v>583</v>
      </c>
      <c r="AB19" s="91" t="s">
        <v>584</v>
      </c>
      <c r="AC19" s="93"/>
      <c r="AD19" s="84" t="s">
        <v>585</v>
      </c>
      <c r="AE19" s="90" t="s">
        <v>586</v>
      </c>
      <c r="AF19" s="91" t="s">
        <v>587</v>
      </c>
      <c r="AG19" s="93"/>
      <c r="AH19" s="84" t="s">
        <v>588</v>
      </c>
      <c r="AI19" s="90" t="s">
        <v>589</v>
      </c>
      <c r="AJ19" s="91" t="s">
        <v>590</v>
      </c>
      <c r="AK19" s="93"/>
      <c r="AL19" s="248" t="s">
        <v>591</v>
      </c>
      <c r="AM19" s="247" t="e">
        <f>AM14*AM9*AM18</f>
        <v>#REF!</v>
      </c>
      <c r="AN19" s="303"/>
      <c r="AO19" s="61" t="s">
        <v>592</v>
      </c>
      <c r="AP19" s="59" t="s">
        <v>593</v>
      </c>
      <c r="AQ19" s="59" t="e">
        <f>AQ18/AQ7</f>
        <v>#REF!</v>
      </c>
      <c r="AR19" s="337" t="e">
        <f>AR18/$AR$7</f>
        <v>#REF!</v>
      </c>
      <c r="AS19" s="352" t="e">
        <f>AS18/$AS$7</f>
        <v>#REF!</v>
      </c>
      <c r="AU19" s="61" t="s">
        <v>594</v>
      </c>
      <c r="AV19" s="59" t="s">
        <v>595</v>
      </c>
      <c r="AW19" s="59" t="e">
        <f>AW18/AW7</f>
        <v>#REF!</v>
      </c>
      <c r="AX19" s="60" t="e">
        <f>AX18/AX7</f>
        <v>#REF!</v>
      </c>
      <c r="BA19" s="291" t="s">
        <v>596</v>
      </c>
      <c r="BB19" s="55">
        <v>0</v>
      </c>
      <c r="BC19" s="37" t="e">
        <f>BC11-BC12-BC13-BC14-BC18-BC20-BC21</f>
        <v>#REF!</v>
      </c>
      <c r="BD19" s="37" t="e">
        <f>BD11-BD12-BD13-BD14-BD18-BD20-BD21</f>
        <v>#REF!</v>
      </c>
      <c r="BE19" s="37" t="e">
        <f>BE11-BE12-BE13-BE14-BE18-BE20-BE21</f>
        <v>#REF!</v>
      </c>
      <c r="BF19" s="38" t="e">
        <f>BF11-BF12-BF13-BF14-BF18-BF20-BF21</f>
        <v>#REF!</v>
      </c>
      <c r="BH19" s="369" t="s">
        <v>597</v>
      </c>
      <c r="BI19" s="370" t="s">
        <v>598</v>
      </c>
      <c r="BJ19" s="371">
        <v>8616075.9800101686</v>
      </c>
      <c r="BL19" s="52">
        <f>BJ19/$BJ$43</f>
        <v>84.700522787249511</v>
      </c>
      <c r="BN19" s="396" t="s">
        <v>599</v>
      </c>
      <c r="BO19" s="393" t="s">
        <v>600</v>
      </c>
      <c r="BP19" s="397">
        <v>4686485.277678391</v>
      </c>
      <c r="BR19" s="524">
        <f>BP19/$BP$35</f>
        <v>154.8534654268567</v>
      </c>
      <c r="CA19" t="s">
        <v>601</v>
      </c>
      <c r="CB19" s="213">
        <f>BK36</f>
        <v>6161032.7254748242</v>
      </c>
      <c r="CD19" s="213">
        <f>CB19*CH13</f>
        <v>6289137.9148972817</v>
      </c>
      <c r="CK19" s="61" t="s">
        <v>602</v>
      </c>
      <c r="CL19" s="59" t="s">
        <v>603</v>
      </c>
      <c r="CM19" s="352" t="e">
        <f>CM18/$AS$7</f>
        <v>#REF!</v>
      </c>
    </row>
    <row r="20" spans="2:91" ht="14.25" x14ac:dyDescent="0.2">
      <c r="B20" s="265" t="s">
        <v>604</v>
      </c>
      <c r="C20" s="41">
        <f>SUM(C8:C19)</f>
        <v>18.25</v>
      </c>
      <c r="D20" s="42"/>
      <c r="E20" s="99"/>
      <c r="F20" s="84" t="s">
        <v>605</v>
      </c>
      <c r="G20" s="90">
        <v>1</v>
      </c>
      <c r="H20" s="91" t="e">
        <f>#REF!</f>
        <v>#REF!</v>
      </c>
      <c r="J20" s="84" t="s">
        <v>606</v>
      </c>
      <c r="K20" s="90" t="s">
        <v>607</v>
      </c>
      <c r="L20" s="91" t="s">
        <v>608</v>
      </c>
      <c r="N20" s="84" t="s">
        <v>609</v>
      </c>
      <c r="O20" s="90" t="s">
        <v>610</v>
      </c>
      <c r="P20" s="91" t="s">
        <v>611</v>
      </c>
      <c r="R20" s="84" t="s">
        <v>612</v>
      </c>
      <c r="S20" s="90" t="s">
        <v>613</v>
      </c>
      <c r="T20" s="91" t="s">
        <v>614</v>
      </c>
      <c r="V20" s="84" t="s">
        <v>615</v>
      </c>
      <c r="W20" s="90">
        <v>1</v>
      </c>
      <c r="X20" s="91" t="e">
        <f>#REF!</f>
        <v>#REF!</v>
      </c>
      <c r="Y20" s="93"/>
      <c r="Z20" s="84" t="s">
        <v>616</v>
      </c>
      <c r="AA20" s="90" t="s">
        <v>617</v>
      </c>
      <c r="AB20" s="91" t="s">
        <v>618</v>
      </c>
      <c r="AC20" s="93"/>
      <c r="AD20" s="84" t="s">
        <v>619</v>
      </c>
      <c r="AE20" s="90" t="s">
        <v>620</v>
      </c>
      <c r="AF20" s="91" t="s">
        <v>621</v>
      </c>
      <c r="AG20" s="93"/>
      <c r="AH20" s="84" t="s">
        <v>622</v>
      </c>
      <c r="AI20" s="90" t="s">
        <v>623</v>
      </c>
      <c r="AJ20" s="91" t="s">
        <v>624</v>
      </c>
      <c r="AK20" s="93"/>
      <c r="AL20" s="225" t="s">
        <v>625</v>
      </c>
      <c r="AM20" s="226"/>
      <c r="AN20" s="300"/>
      <c r="AO20" s="61" t="s">
        <v>626</v>
      </c>
      <c r="AP20" s="175">
        <f>1-AP14-AP16-AP18</f>
        <v>0.12999999999999995</v>
      </c>
      <c r="AQ20" s="58" t="e">
        <f>AQ13-AQ14-AQ16-AQ18</f>
        <v>#REF!</v>
      </c>
      <c r="AR20" s="336" t="e">
        <f>AP20*$AR$13</f>
        <v>#REF!</v>
      </c>
      <c r="AS20" s="38" t="e">
        <f>AP20*$AS$13</f>
        <v>#REF!</v>
      </c>
      <c r="AU20" s="61" t="s">
        <v>627</v>
      </c>
      <c r="AV20" s="175">
        <f>1-AV14-AV16-AV18</f>
        <v>0.23099999999999998</v>
      </c>
      <c r="AW20" s="37" t="e">
        <f>AV20*$AW$13</f>
        <v>#REF!</v>
      </c>
      <c r="AX20" s="38" t="e">
        <f>AV20*$AX$13</f>
        <v>#REF!</v>
      </c>
      <c r="BA20" s="292" t="s">
        <v>628</v>
      </c>
      <c r="BB20" s="36" t="s">
        <v>629</v>
      </c>
      <c r="BC20" s="215">
        <f>BB53</f>
        <v>672709.23300000001</v>
      </c>
      <c r="BD20" s="215">
        <f>BB68</f>
        <v>332153.25</v>
      </c>
      <c r="BE20" s="215">
        <f>BB84</f>
        <v>1860058.2</v>
      </c>
      <c r="BF20" s="290">
        <v>0</v>
      </c>
      <c r="BH20" s="372" t="s">
        <v>630</v>
      </c>
      <c r="BI20" s="373" t="s">
        <v>631</v>
      </c>
      <c r="BJ20" s="374">
        <v>8419854.2591786496</v>
      </c>
      <c r="BN20" s="396" t="s">
        <v>632</v>
      </c>
      <c r="BO20" s="393" t="s">
        <v>633</v>
      </c>
      <c r="BP20" s="397">
        <v>4580058.9512747098</v>
      </c>
      <c r="CA20" t="s">
        <v>634</v>
      </c>
      <c r="CB20" s="213">
        <v>144.41374367716557</v>
      </c>
      <c r="CD20" s="213">
        <f>CB20*CH13</f>
        <v>147.41651136454931</v>
      </c>
      <c r="CK20" s="61" t="s">
        <v>635</v>
      </c>
      <c r="CL20" s="175">
        <f>1-CL14-CL16-CL18</f>
        <v>0.12999999999999995</v>
      </c>
      <c r="CM20" s="38" t="e">
        <f>CL20*$AS$13</f>
        <v>#REF!</v>
      </c>
    </row>
    <row r="21" spans="2:91" ht="25.5" x14ac:dyDescent="0.2">
      <c r="B21" s="266" t="s">
        <v>636</v>
      </c>
      <c r="C21" s="43"/>
      <c r="D21" s="44"/>
      <c r="E21" s="100"/>
      <c r="F21" s="84" t="s">
        <v>637</v>
      </c>
      <c r="G21" s="90" t="s">
        <v>638</v>
      </c>
      <c r="H21" s="91" t="s">
        <v>639</v>
      </c>
      <c r="J21" s="84" t="s">
        <v>640</v>
      </c>
      <c r="K21" s="90" t="s">
        <v>641</v>
      </c>
      <c r="L21" s="91" t="s">
        <v>642</v>
      </c>
      <c r="N21" s="84" t="s">
        <v>643</v>
      </c>
      <c r="O21" s="90" t="s">
        <v>644</v>
      </c>
      <c r="P21" s="91" t="s">
        <v>645</v>
      </c>
      <c r="R21" s="84" t="s">
        <v>646</v>
      </c>
      <c r="S21" s="90" t="s">
        <v>647</v>
      </c>
      <c r="T21" s="91" t="s">
        <v>648</v>
      </c>
      <c r="V21" s="84" t="s">
        <v>649</v>
      </c>
      <c r="W21" s="90">
        <v>1</v>
      </c>
      <c r="X21" s="91" t="e">
        <f>#REF!</f>
        <v>#REF!</v>
      </c>
      <c r="Y21" s="93"/>
      <c r="Z21" s="84" t="s">
        <v>650</v>
      </c>
      <c r="AA21" s="90" t="s">
        <v>651</v>
      </c>
      <c r="AB21" s="91" t="s">
        <v>652</v>
      </c>
      <c r="AC21" s="93"/>
      <c r="AD21" s="84" t="s">
        <v>653</v>
      </c>
      <c r="AE21" s="90" t="s">
        <v>654</v>
      </c>
      <c r="AF21" s="91" t="s">
        <v>655</v>
      </c>
      <c r="AG21" s="93"/>
      <c r="AH21" s="84" t="s">
        <v>656</v>
      </c>
      <c r="AI21" s="90" t="s">
        <v>657</v>
      </c>
      <c r="AJ21" s="91" t="s">
        <v>658</v>
      </c>
      <c r="AK21" s="93"/>
      <c r="AL21" s="229" t="s">
        <v>659</v>
      </c>
      <c r="AM21" s="230">
        <v>0</v>
      </c>
      <c r="AN21" s="304"/>
      <c r="AO21" s="61" t="s">
        <v>660</v>
      </c>
      <c r="AP21" s="59" t="s">
        <v>661</v>
      </c>
      <c r="AQ21" s="59" t="e">
        <f>AQ20/AQ7</f>
        <v>#REF!</v>
      </c>
      <c r="AR21" s="337" t="e">
        <f>AR20/$AR$7</f>
        <v>#REF!</v>
      </c>
      <c r="AS21" s="352" t="e">
        <f>AS20/$AS$7</f>
        <v>#REF!</v>
      </c>
      <c r="AU21" s="61" t="s">
        <v>662</v>
      </c>
      <c r="AV21" s="59" t="s">
        <v>663</v>
      </c>
      <c r="AW21" s="59" t="e">
        <f>AW20/AW7</f>
        <v>#REF!</v>
      </c>
      <c r="AX21" s="60" t="e">
        <f>AX20/AX7</f>
        <v>#REF!</v>
      </c>
      <c r="BA21" s="292" t="s">
        <v>664</v>
      </c>
      <c r="BB21" s="175" t="s">
        <v>665</v>
      </c>
      <c r="BC21" s="58">
        <v>31363</v>
      </c>
      <c r="BD21" s="58">
        <v>0</v>
      </c>
      <c r="BE21" s="58">
        <v>0</v>
      </c>
      <c r="BF21" s="65">
        <v>0</v>
      </c>
      <c r="BH21" s="372" t="s">
        <v>666</v>
      </c>
      <c r="BI21" s="373" t="s">
        <v>667</v>
      </c>
      <c r="BJ21" s="374">
        <v>189446.7208315196</v>
      </c>
      <c r="BN21" s="396" t="s">
        <v>668</v>
      </c>
      <c r="BO21" s="395" t="s">
        <v>669</v>
      </c>
      <c r="BP21" s="397">
        <v>103051.32640368097</v>
      </c>
      <c r="CA21" t="s">
        <v>670</v>
      </c>
      <c r="CK21" s="61" t="s">
        <v>671</v>
      </c>
      <c r="CL21" s="59" t="s">
        <v>672</v>
      </c>
      <c r="CM21" s="352" t="e">
        <f>CM20/$AS$7</f>
        <v>#REF!</v>
      </c>
    </row>
    <row r="22" spans="2:91" ht="42.75" x14ac:dyDescent="0.2">
      <c r="B22" s="267" t="s">
        <v>673</v>
      </c>
      <c r="C22" s="46" t="s">
        <v>674</v>
      </c>
      <c r="D22" s="38" t="s">
        <v>675</v>
      </c>
      <c r="E22" s="83"/>
      <c r="F22" s="84" t="s">
        <v>676</v>
      </c>
      <c r="G22" s="101" t="s">
        <v>677</v>
      </c>
      <c r="H22" s="86" t="s">
        <v>678</v>
      </c>
      <c r="J22" s="84" t="s">
        <v>679</v>
      </c>
      <c r="K22" s="101" t="s">
        <v>680</v>
      </c>
      <c r="L22" s="86" t="s">
        <v>681</v>
      </c>
      <c r="N22" s="84" t="s">
        <v>682</v>
      </c>
      <c r="O22" s="101" t="s">
        <v>683</v>
      </c>
      <c r="P22" s="86" t="s">
        <v>684</v>
      </c>
      <c r="R22" s="84" t="s">
        <v>685</v>
      </c>
      <c r="S22" s="101" t="s">
        <v>686</v>
      </c>
      <c r="T22" s="86" t="s">
        <v>687</v>
      </c>
      <c r="V22" s="84" t="s">
        <v>688</v>
      </c>
      <c r="W22" s="90" t="s">
        <v>689</v>
      </c>
      <c r="X22" s="86" t="s">
        <v>690</v>
      </c>
      <c r="Y22" s="87"/>
      <c r="Z22" s="84" t="s">
        <v>691</v>
      </c>
      <c r="AA22" s="90" t="s">
        <v>692</v>
      </c>
      <c r="AB22" s="86" t="s">
        <v>693</v>
      </c>
      <c r="AC22" s="87"/>
      <c r="AD22" s="84" t="s">
        <v>694</v>
      </c>
      <c r="AE22" s="90" t="s">
        <v>695</v>
      </c>
      <c r="AF22" s="86" t="s">
        <v>696</v>
      </c>
      <c r="AG22" s="87"/>
      <c r="AH22" s="84" t="s">
        <v>697</v>
      </c>
      <c r="AI22" s="90" t="s">
        <v>698</v>
      </c>
      <c r="AJ22" s="86" t="s">
        <v>699</v>
      </c>
      <c r="AK22" s="87"/>
      <c r="AL22" s="246" t="s">
        <v>700</v>
      </c>
      <c r="AM22" s="224">
        <v>0</v>
      </c>
      <c r="AN22" s="299"/>
      <c r="AO22" s="61" t="s">
        <v>701</v>
      </c>
      <c r="AP22" s="59" t="s">
        <v>702</v>
      </c>
      <c r="AQ22" s="58"/>
      <c r="AR22" s="338"/>
      <c r="AS22" s="60"/>
      <c r="AU22" s="61" t="s">
        <v>703</v>
      </c>
      <c r="AV22" s="59" t="s">
        <v>704</v>
      </c>
      <c r="AW22" s="58" t="s">
        <v>705</v>
      </c>
      <c r="AX22" s="60"/>
      <c r="BA22" s="293" t="s">
        <v>706</v>
      </c>
      <c r="BB22" s="175">
        <v>0.12</v>
      </c>
      <c r="BC22" s="58" t="e">
        <f>BB22*BB51</f>
        <v>#REF!</v>
      </c>
      <c r="BD22" s="215" t="e">
        <f>$BB$69*BB22</f>
        <v>#REF!</v>
      </c>
      <c r="BE22" s="215" t="e">
        <f>$BB$89*BB22</f>
        <v>#REF!</v>
      </c>
      <c r="BF22" s="290" t="e">
        <f>$BB$95*BB22</f>
        <v>#REF!</v>
      </c>
      <c r="BH22" s="372" t="s">
        <v>707</v>
      </c>
      <c r="BI22" s="373" t="s">
        <v>708</v>
      </c>
      <c r="BJ22" s="374">
        <v>0</v>
      </c>
      <c r="BN22" s="396" t="s">
        <v>709</v>
      </c>
      <c r="BO22" s="395" t="s">
        <v>710</v>
      </c>
      <c r="BP22" s="397">
        <v>0</v>
      </c>
      <c r="CA22" t="s">
        <v>711</v>
      </c>
      <c r="CC22" s="213">
        <f>CB19*CF13</f>
        <v>6673453.483164655</v>
      </c>
      <c r="CK22" s="61" t="s">
        <v>712</v>
      </c>
      <c r="CL22" s="59" t="s">
        <v>713</v>
      </c>
      <c r="CM22" s="60"/>
    </row>
    <row r="23" spans="2:91" ht="14.25" x14ac:dyDescent="0.2">
      <c r="B23" s="267" t="s">
        <v>714</v>
      </c>
      <c r="C23" s="102">
        <v>6.4</v>
      </c>
      <c r="D23" s="103" t="s">
        <v>715</v>
      </c>
      <c r="E23" s="104"/>
      <c r="F23" s="84" t="s">
        <v>716</v>
      </c>
      <c r="G23" s="101" t="s">
        <v>717</v>
      </c>
      <c r="H23" s="86" t="s">
        <v>718</v>
      </c>
      <c r="J23" s="84" t="s">
        <v>719</v>
      </c>
      <c r="K23" s="101" t="s">
        <v>720</v>
      </c>
      <c r="L23" s="86" t="s">
        <v>721</v>
      </c>
      <c r="N23" s="84" t="s">
        <v>722</v>
      </c>
      <c r="O23" s="101" t="s">
        <v>723</v>
      </c>
      <c r="P23" s="86" t="s">
        <v>724</v>
      </c>
      <c r="R23" s="84" t="s">
        <v>725</v>
      </c>
      <c r="S23" s="101" t="s">
        <v>726</v>
      </c>
      <c r="T23" s="86" t="s">
        <v>727</v>
      </c>
      <c r="V23" s="84" t="s">
        <v>728</v>
      </c>
      <c r="W23" s="90" t="s">
        <v>729</v>
      </c>
      <c r="X23" s="86" t="s">
        <v>730</v>
      </c>
      <c r="Y23" s="87"/>
      <c r="Z23" s="84" t="s">
        <v>731</v>
      </c>
      <c r="AA23" s="90" t="s">
        <v>732</v>
      </c>
      <c r="AB23" s="86" t="s">
        <v>733</v>
      </c>
      <c r="AC23" s="87"/>
      <c r="AD23" s="84" t="s">
        <v>734</v>
      </c>
      <c r="AE23" s="90" t="s">
        <v>735</v>
      </c>
      <c r="AF23" s="86" t="s">
        <v>736</v>
      </c>
      <c r="AG23" s="87"/>
      <c r="AH23" s="84" t="s">
        <v>737</v>
      </c>
      <c r="AI23" s="90" t="s">
        <v>738</v>
      </c>
      <c r="AJ23" s="86" t="s">
        <v>739</v>
      </c>
      <c r="AK23" s="87"/>
      <c r="AL23" s="248" t="s">
        <v>740</v>
      </c>
      <c r="AM23" s="247">
        <f>AM22+AM21</f>
        <v>0</v>
      </c>
      <c r="AN23" s="303"/>
      <c r="AO23" s="294" t="s">
        <v>741</v>
      </c>
      <c r="AP23" s="59" t="s">
        <v>742</v>
      </c>
      <c r="AQ23" s="58" t="e">
        <f>AQ9+AQ13</f>
        <v>#REF!</v>
      </c>
      <c r="AR23" s="58" t="e">
        <f>AR9+AR13</f>
        <v>#REF!</v>
      </c>
      <c r="AS23" s="65" t="e">
        <f>AS9+AS13</f>
        <v>#REF!</v>
      </c>
      <c r="AU23" s="294" t="s">
        <v>743</v>
      </c>
      <c r="AV23" s="59" t="s">
        <v>744</v>
      </c>
      <c r="AW23" s="58" t="e">
        <f>AW13+AW9</f>
        <v>#REF!</v>
      </c>
      <c r="AX23" s="65" t="e">
        <f>AX9+AX13</f>
        <v>#REF!</v>
      </c>
      <c r="BA23" s="61" t="s">
        <v>745</v>
      </c>
      <c r="BB23" s="175">
        <v>0.49</v>
      </c>
      <c r="BC23" s="58" t="e">
        <f>BB23*BC22</f>
        <v>#REF!</v>
      </c>
      <c r="BD23" s="58" t="e">
        <f>BB23*BD22</f>
        <v>#REF!</v>
      </c>
      <c r="BE23" s="58" t="e">
        <f>BE22*BB23</f>
        <v>#REF!</v>
      </c>
      <c r="BF23" s="65" t="e">
        <f>BF22*BB23</f>
        <v>#REF!</v>
      </c>
      <c r="BH23" s="372" t="s">
        <v>746</v>
      </c>
      <c r="BI23" s="373" t="s">
        <v>747</v>
      </c>
      <c r="BJ23" s="374">
        <v>6775</v>
      </c>
      <c r="BN23" s="396" t="s">
        <v>748</v>
      </c>
      <c r="BO23" s="393" t="s">
        <v>749</v>
      </c>
      <c r="BP23" s="397">
        <v>3375</v>
      </c>
      <c r="CA23" t="s">
        <v>750</v>
      </c>
      <c r="CC23" s="213">
        <f>CB20*CF13</f>
        <v>156.42481442670052</v>
      </c>
      <c r="CK23" s="294" t="s">
        <v>751</v>
      </c>
      <c r="CL23" s="59" t="s">
        <v>752</v>
      </c>
      <c r="CM23" s="65" t="e">
        <f>CM9+CM13</f>
        <v>#REF!</v>
      </c>
    </row>
    <row r="24" spans="2:91" ht="30" x14ac:dyDescent="0.2">
      <c r="B24" s="264" t="s">
        <v>753</v>
      </c>
      <c r="C24" s="49" t="s">
        <v>754</v>
      </c>
      <c r="D24" s="42" t="e">
        <f>C23*#REF!</f>
        <v>#REF!</v>
      </c>
      <c r="E24" s="33"/>
      <c r="F24" s="107" t="s">
        <v>755</v>
      </c>
      <c r="G24" s="108">
        <f>SUM(G8:G22)</f>
        <v>24.25</v>
      </c>
      <c r="H24" s="86" t="s">
        <v>756</v>
      </c>
      <c r="J24" s="107" t="s">
        <v>757</v>
      </c>
      <c r="K24" s="108">
        <f>SUM(K12:K23)</f>
        <v>4</v>
      </c>
      <c r="L24" s="86" t="s">
        <v>758</v>
      </c>
      <c r="N24" s="107" t="s">
        <v>759</v>
      </c>
      <c r="O24" s="108">
        <f>SUM(O10:O23)</f>
        <v>4</v>
      </c>
      <c r="P24" s="86" t="s">
        <v>760</v>
      </c>
      <c r="R24" s="107" t="s">
        <v>761</v>
      </c>
      <c r="S24" s="108">
        <f>SUM(S10:S23)</f>
        <v>8</v>
      </c>
      <c r="T24" s="86" t="s">
        <v>762</v>
      </c>
      <c r="V24" s="84" t="s">
        <v>763</v>
      </c>
      <c r="W24" s="101" t="s">
        <v>764</v>
      </c>
      <c r="X24" s="86" t="str">
        <f>H22</f>
        <v xml:space="preserve"> </v>
      </c>
      <c r="Y24" s="87"/>
      <c r="Z24" s="84" t="s">
        <v>765</v>
      </c>
      <c r="AA24" s="101" t="s">
        <v>766</v>
      </c>
      <c r="AB24" s="86" t="s">
        <v>767</v>
      </c>
      <c r="AC24" s="87"/>
      <c r="AD24" s="84" t="s">
        <v>768</v>
      </c>
      <c r="AE24" s="101" t="s">
        <v>769</v>
      </c>
      <c r="AF24" s="86" t="s">
        <v>770</v>
      </c>
      <c r="AG24" s="87"/>
      <c r="AH24" s="84" t="s">
        <v>771</v>
      </c>
      <c r="AI24" s="101" t="s">
        <v>772</v>
      </c>
      <c r="AJ24" s="86" t="s">
        <v>773</v>
      </c>
      <c r="AK24" s="87"/>
      <c r="AL24" s="249" t="s">
        <v>774</v>
      </c>
      <c r="AM24" s="226"/>
      <c r="AN24" s="300"/>
      <c r="AO24" s="61" t="s">
        <v>775</v>
      </c>
      <c r="AP24" s="59" t="s">
        <v>776</v>
      </c>
      <c r="AQ24" s="59" t="e">
        <f>AQ23/AQ7</f>
        <v>#REF!</v>
      </c>
      <c r="AR24" s="59" t="e">
        <f>AR23/AR7</f>
        <v>#REF!</v>
      </c>
      <c r="AS24" s="60" t="e">
        <f>AS23/AS7</f>
        <v>#REF!</v>
      </c>
      <c r="AU24" s="61" t="s">
        <v>777</v>
      </c>
      <c r="AV24" s="59" t="s">
        <v>778</v>
      </c>
      <c r="AW24" s="59" t="e">
        <f>AW23/AW7</f>
        <v>#REF!</v>
      </c>
      <c r="AX24" s="60" t="e">
        <f>AX23/AX7</f>
        <v>#REF!</v>
      </c>
      <c r="BA24" s="61" t="s">
        <v>779</v>
      </c>
      <c r="BB24" s="59" t="s">
        <v>780</v>
      </c>
      <c r="BC24" s="59" t="e">
        <f>BC23/BC8</f>
        <v>#REF!</v>
      </c>
      <c r="BD24" s="59" t="e">
        <f>BD23/BD8</f>
        <v>#REF!</v>
      </c>
      <c r="BE24" s="59" t="e">
        <f>BE23/BE8</f>
        <v>#REF!</v>
      </c>
      <c r="BF24" s="60" t="e">
        <f>BF23/BF8</f>
        <v>#REF!</v>
      </c>
      <c r="BH24" s="369" t="s">
        <v>781</v>
      </c>
      <c r="BI24" s="370" t="s">
        <v>782</v>
      </c>
      <c r="BJ24" s="375">
        <v>422172.42969338724</v>
      </c>
      <c r="BK24" s="222">
        <f>BJ24</f>
        <v>422172.42969338724</v>
      </c>
      <c r="BN24" s="396" t="s">
        <v>783</v>
      </c>
      <c r="BO24" s="395" t="s">
        <v>784</v>
      </c>
      <c r="BP24" s="397">
        <v>238509.47626192903</v>
      </c>
      <c r="BQ24" s="523">
        <f>BP24</f>
        <v>238509.47626192903</v>
      </c>
      <c r="CK24" s="61" t="s">
        <v>785</v>
      </c>
      <c r="CL24" s="59" t="s">
        <v>786</v>
      </c>
      <c r="CM24" s="60" t="e">
        <f>CM23/CM7</f>
        <v>#REF!</v>
      </c>
    </row>
    <row r="25" spans="2:91" ht="15" x14ac:dyDescent="0.2">
      <c r="B25" s="267" t="s">
        <v>787</v>
      </c>
      <c r="C25" s="109"/>
      <c r="D25" s="110"/>
      <c r="E25" s="111"/>
      <c r="F25" s="112" t="s">
        <v>788</v>
      </c>
      <c r="G25" s="113"/>
      <c r="H25" s="114"/>
      <c r="J25" s="112" t="s">
        <v>789</v>
      </c>
      <c r="K25" s="113"/>
      <c r="L25" s="114"/>
      <c r="N25" s="112" t="s">
        <v>790</v>
      </c>
      <c r="O25" s="113"/>
      <c r="P25" s="114"/>
      <c r="R25" s="112" t="s">
        <v>791</v>
      </c>
      <c r="S25" s="113"/>
      <c r="T25" s="114"/>
      <c r="V25" s="84" t="s">
        <v>792</v>
      </c>
      <c r="W25" s="101" t="s">
        <v>793</v>
      </c>
      <c r="X25" s="86" t="str">
        <f>H23</f>
        <v xml:space="preserve"> </v>
      </c>
      <c r="Y25" s="87"/>
      <c r="Z25" s="84" t="s">
        <v>794</v>
      </c>
      <c r="AA25" s="101" t="s">
        <v>795</v>
      </c>
      <c r="AB25" s="86" t="s">
        <v>796</v>
      </c>
      <c r="AC25" s="87"/>
      <c r="AD25" s="84" t="s">
        <v>797</v>
      </c>
      <c r="AE25" s="101" t="s">
        <v>798</v>
      </c>
      <c r="AF25" s="86" t="s">
        <v>799</v>
      </c>
      <c r="AG25" s="87"/>
      <c r="AH25" s="84" t="s">
        <v>800</v>
      </c>
      <c r="AI25" s="101" t="s">
        <v>801</v>
      </c>
      <c r="AJ25" s="86" t="s">
        <v>802</v>
      </c>
      <c r="AK25" s="87"/>
      <c r="AL25" s="229" t="s">
        <v>803</v>
      </c>
      <c r="AM25" s="230" t="e">
        <f>#REF!*450000*2</f>
        <v>#REF!</v>
      </c>
      <c r="AN25" s="304"/>
      <c r="AO25" s="61" t="s">
        <v>804</v>
      </c>
      <c r="AP25" s="59" t="s">
        <v>805</v>
      </c>
      <c r="AQ25" s="58" t="e">
        <f>AQ9</f>
        <v>#REF!</v>
      </c>
      <c r="AR25" s="58" t="e">
        <f>AR9</f>
        <v>#REF!</v>
      </c>
      <c r="AS25" s="65" t="e">
        <f>AS9</f>
        <v>#REF!</v>
      </c>
      <c r="AU25" s="61" t="s">
        <v>806</v>
      </c>
      <c r="AV25" s="59" t="s">
        <v>807</v>
      </c>
      <c r="AW25" s="58" t="e">
        <f>AW9</f>
        <v>#REF!</v>
      </c>
      <c r="AX25" s="65" t="e">
        <f>AX9</f>
        <v>#REF!</v>
      </c>
      <c r="BA25" s="61" t="s">
        <v>808</v>
      </c>
      <c r="BB25" s="175">
        <v>0.28000000000000003</v>
      </c>
      <c r="BC25" s="58" t="e">
        <f>BB25*BC22</f>
        <v>#REF!</v>
      </c>
      <c r="BD25" s="58" t="e">
        <f>BD22*BB25</f>
        <v>#REF!</v>
      </c>
      <c r="BE25" s="58" t="e">
        <f>BE22*BB25</f>
        <v>#REF!</v>
      </c>
      <c r="BF25" s="65" t="e">
        <f>BF22*BB25</f>
        <v>#REF!</v>
      </c>
      <c r="BH25" s="369" t="s">
        <v>809</v>
      </c>
      <c r="BI25" s="370" t="s">
        <v>810</v>
      </c>
      <c r="BJ25" s="375">
        <v>0</v>
      </c>
      <c r="BN25" s="396" t="s">
        <v>811</v>
      </c>
      <c r="BO25" s="393" t="s">
        <v>812</v>
      </c>
      <c r="BP25" s="397">
        <v>0</v>
      </c>
      <c r="BQ25" s="526"/>
      <c r="BV25" s="72" t="s">
        <v>813</v>
      </c>
      <c r="BW25" s="40"/>
      <c r="CK25" s="61" t="s">
        <v>814</v>
      </c>
      <c r="CL25" s="59" t="s">
        <v>815</v>
      </c>
      <c r="CM25" s="65" t="e">
        <f>CM9</f>
        <v>#REF!</v>
      </c>
    </row>
    <row r="26" spans="2:91" ht="30" x14ac:dyDescent="0.2">
      <c r="B26" s="64" t="s">
        <v>816</v>
      </c>
      <c r="C26" s="47">
        <v>113.4</v>
      </c>
      <c r="D26" s="51" t="s">
        <v>817</v>
      </c>
      <c r="E26" s="117"/>
      <c r="F26" s="107" t="s">
        <v>818</v>
      </c>
      <c r="G26" s="118" t="s">
        <v>819</v>
      </c>
      <c r="H26" s="119" t="s">
        <v>820</v>
      </c>
      <c r="J26" s="107" t="s">
        <v>821</v>
      </c>
      <c r="K26" s="118" t="s">
        <v>822</v>
      </c>
      <c r="L26" s="119" t="s">
        <v>823</v>
      </c>
      <c r="N26" s="107" t="s">
        <v>824</v>
      </c>
      <c r="O26" s="118" t="s">
        <v>825</v>
      </c>
      <c r="P26" s="119" t="s">
        <v>826</v>
      </c>
      <c r="R26" s="107" t="s">
        <v>827</v>
      </c>
      <c r="S26" s="118" t="s">
        <v>828</v>
      </c>
      <c r="T26" s="119" t="s">
        <v>829</v>
      </c>
      <c r="V26" s="120" t="s">
        <v>830</v>
      </c>
      <c r="W26" s="108">
        <f>SUM(W8:W20)</f>
        <v>10.25</v>
      </c>
      <c r="X26" s="121"/>
      <c r="Y26" s="122"/>
      <c r="Z26" s="120" t="s">
        <v>831</v>
      </c>
      <c r="AA26" s="108">
        <f>SUM(AA8:AA20)</f>
        <v>9.25</v>
      </c>
      <c r="AB26" s="121"/>
      <c r="AC26" s="122"/>
      <c r="AD26" s="120" t="s">
        <v>832</v>
      </c>
      <c r="AE26" s="108">
        <f>SUM(AE8:AE20)</f>
        <v>2.5</v>
      </c>
      <c r="AF26" s="121"/>
      <c r="AG26" s="122"/>
      <c r="AH26" s="120" t="s">
        <v>833</v>
      </c>
      <c r="AI26" s="108">
        <f>SUM(AI8:AI20)</f>
        <v>4.5</v>
      </c>
      <c r="AJ26" s="121"/>
      <c r="AK26" s="122"/>
      <c r="AL26" s="223" t="s">
        <v>834</v>
      </c>
      <c r="AM26" s="224">
        <f>0.7%*450000*2</f>
        <v>6299.9999999999991</v>
      </c>
      <c r="AN26" s="299"/>
      <c r="AO26" s="61" t="s">
        <v>835</v>
      </c>
      <c r="AP26" s="59" t="s">
        <v>836</v>
      </c>
      <c r="AQ26" s="59" t="e">
        <f>AQ21+AQ19+AQ17+AQ15</f>
        <v>#REF!</v>
      </c>
      <c r="AR26" s="59" t="e">
        <f>AR21+AR19+AR17+AR15</f>
        <v>#REF!</v>
      </c>
      <c r="AS26" s="60" t="e">
        <f>AS21+AS19+AS17+AS15</f>
        <v>#REF!</v>
      </c>
      <c r="AU26" s="61" t="s">
        <v>837</v>
      </c>
      <c r="AV26" s="59" t="s">
        <v>838</v>
      </c>
      <c r="AW26" s="59" t="e">
        <f>AW21+AW17</f>
        <v>#REF!</v>
      </c>
      <c r="AX26" s="60" t="e">
        <f>AX21+AX17</f>
        <v>#REF!</v>
      </c>
      <c r="BA26" s="61" t="s">
        <v>839</v>
      </c>
      <c r="BB26" s="59" t="s">
        <v>840</v>
      </c>
      <c r="BC26" s="59" t="e">
        <f>BC25/BC8</f>
        <v>#REF!</v>
      </c>
      <c r="BD26" s="59" t="e">
        <f>BD25/BD8</f>
        <v>#REF!</v>
      </c>
      <c r="BE26" s="59" t="e">
        <f>BE25/BE8</f>
        <v>#REF!</v>
      </c>
      <c r="BF26" s="60" t="e">
        <f>BF25/BF8</f>
        <v>#REF!</v>
      </c>
      <c r="BH26" s="369" t="s">
        <v>841</v>
      </c>
      <c r="BI26" s="376" t="s">
        <v>842</v>
      </c>
      <c r="BJ26" s="377">
        <v>231940.79</v>
      </c>
      <c r="BL26" s="405">
        <f>BJ26/BJ37</f>
        <v>2.2800989933545672</v>
      </c>
      <c r="BN26" s="396" t="s">
        <v>843</v>
      </c>
      <c r="BO26" s="393" t="s">
        <v>844</v>
      </c>
      <c r="BP26" s="397">
        <v>108896.35795335793</v>
      </c>
      <c r="BQ26" s="523">
        <f>BP26</f>
        <v>108896.35795335793</v>
      </c>
      <c r="BV26" s="40"/>
      <c r="BW26" s="40"/>
      <c r="CK26" s="61" t="s">
        <v>845</v>
      </c>
      <c r="CL26" s="59" t="s">
        <v>846</v>
      </c>
      <c r="CM26" s="60" t="e">
        <f>CM21+CM19+CM17+CM15</f>
        <v>#REF!</v>
      </c>
    </row>
    <row r="27" spans="2:91" ht="30" x14ac:dyDescent="0.2">
      <c r="B27" s="268" t="s">
        <v>847</v>
      </c>
      <c r="C27" s="54" t="s">
        <v>848</v>
      </c>
      <c r="D27" s="56" t="e">
        <f>C26*#REF!</f>
        <v>#REF!</v>
      </c>
      <c r="E27" s="126"/>
      <c r="F27" s="107" t="s">
        <v>849</v>
      </c>
      <c r="G27" s="127" t="e">
        <f>H6*C23</f>
        <v>#REF!</v>
      </c>
      <c r="H27" s="128" t="s">
        <v>850</v>
      </c>
      <c r="J27" s="107" t="s">
        <v>851</v>
      </c>
      <c r="K27" s="127" t="e">
        <f>L6*5.26</f>
        <v>#REF!</v>
      </c>
      <c r="L27" s="128" t="s">
        <v>852</v>
      </c>
      <c r="M27" t="s">
        <v>853</v>
      </c>
      <c r="N27" s="107" t="s">
        <v>854</v>
      </c>
      <c r="O27" s="127">
        <f>312*15*4</f>
        <v>18720</v>
      </c>
      <c r="P27" s="128" t="s">
        <v>855</v>
      </c>
      <c r="R27" s="107" t="s">
        <v>856</v>
      </c>
      <c r="S27" s="127">
        <v>0</v>
      </c>
      <c r="T27" s="128" t="s">
        <v>857</v>
      </c>
      <c r="V27" s="112" t="s">
        <v>858</v>
      </c>
      <c r="W27" s="113"/>
      <c r="X27" s="114"/>
      <c r="Y27" s="129"/>
      <c r="Z27" s="112" t="s">
        <v>859</v>
      </c>
      <c r="AA27" s="113"/>
      <c r="AB27" s="114"/>
      <c r="AC27" s="254"/>
      <c r="AD27" s="112" t="s">
        <v>860</v>
      </c>
      <c r="AE27" s="113"/>
      <c r="AF27" s="114"/>
      <c r="AG27" s="254"/>
      <c r="AH27" s="112" t="s">
        <v>861</v>
      </c>
      <c r="AI27" s="113"/>
      <c r="AJ27" s="114"/>
      <c r="AK27" s="129"/>
      <c r="AL27" s="249" t="s">
        <v>862</v>
      </c>
      <c r="AM27" s="247" t="e">
        <f>AM25+AM26</f>
        <v>#REF!</v>
      </c>
      <c r="AN27" s="303"/>
      <c r="AO27" s="61" t="s">
        <v>863</v>
      </c>
      <c r="AP27" s="59" t="s">
        <v>864</v>
      </c>
      <c r="AQ27" s="58"/>
      <c r="AR27" s="338"/>
      <c r="AS27" s="60"/>
      <c r="AU27" s="61" t="s">
        <v>865</v>
      </c>
      <c r="AV27" s="59" t="s">
        <v>866</v>
      </c>
      <c r="AW27" s="58"/>
      <c r="AX27" s="60"/>
      <c r="BA27" s="61" t="s">
        <v>867</v>
      </c>
      <c r="BB27" s="175">
        <f>1-BB23-BB25</f>
        <v>0.22999999999999998</v>
      </c>
      <c r="BC27" s="58" t="e">
        <f>BB27*BC22</f>
        <v>#REF!</v>
      </c>
      <c r="BD27" s="58" t="e">
        <f>BD22*BB27</f>
        <v>#REF!</v>
      </c>
      <c r="BE27" s="58" t="e">
        <f>BE22*BB27</f>
        <v>#REF!</v>
      </c>
      <c r="BF27" s="65" t="e">
        <f>BF22*BB27</f>
        <v>#REF!</v>
      </c>
      <c r="BH27" s="369" t="s">
        <v>868</v>
      </c>
      <c r="BI27" s="376" t="s">
        <v>869</v>
      </c>
      <c r="BJ27" s="377">
        <v>92070</v>
      </c>
      <c r="BL27" s="405">
        <f>BJ27/BJ$37</f>
        <v>0.90509614250324411</v>
      </c>
      <c r="BN27" s="396"/>
      <c r="BO27" s="395" t="s">
        <v>870</v>
      </c>
      <c r="BP27" s="397">
        <v>45858.714428584419</v>
      </c>
      <c r="BV27" s="72" t="s">
        <v>871</v>
      </c>
      <c r="BW27" s="40"/>
      <c r="CA27" s="72" t="s">
        <v>872</v>
      </c>
      <c r="CD27" s="72" t="s">
        <v>873</v>
      </c>
      <c r="CK27" s="61" t="s">
        <v>874</v>
      </c>
      <c r="CL27" s="59" t="s">
        <v>875</v>
      </c>
      <c r="CM27" s="60"/>
    </row>
    <row r="28" spans="2:91" ht="25.5" x14ac:dyDescent="0.2">
      <c r="B28" s="269" t="s">
        <v>876</v>
      </c>
      <c r="C28" s="47">
        <v>2.5</v>
      </c>
      <c r="D28" s="56">
        <f>C28</f>
        <v>2.5</v>
      </c>
      <c r="E28" s="126"/>
      <c r="F28" s="133" t="s">
        <v>877</v>
      </c>
      <c r="G28" s="134" t="s">
        <v>878</v>
      </c>
      <c r="H28" s="135" t="e">
        <f>G27*#REF!</f>
        <v>#REF!</v>
      </c>
      <c r="J28" s="133" t="s">
        <v>879</v>
      </c>
      <c r="K28" s="134" t="s">
        <v>880</v>
      </c>
      <c r="L28" s="135" t="e">
        <f>#REF!*K27</f>
        <v>#REF!</v>
      </c>
      <c r="N28" s="133" t="s">
        <v>881</v>
      </c>
      <c r="O28" s="134" t="s">
        <v>882</v>
      </c>
      <c r="P28" s="135" t="e">
        <f>O27*#REF!</f>
        <v>#REF!</v>
      </c>
      <c r="R28" s="133" t="s">
        <v>883</v>
      </c>
      <c r="S28" s="134" t="s">
        <v>884</v>
      </c>
      <c r="T28" s="135" t="e">
        <f>S27*#REF!</f>
        <v>#REF!</v>
      </c>
      <c r="V28" s="107" t="s">
        <v>885</v>
      </c>
      <c r="W28" s="118" t="s">
        <v>886</v>
      </c>
      <c r="X28" s="119" t="s">
        <v>887</v>
      </c>
      <c r="Y28" s="136"/>
      <c r="Z28" s="107" t="s">
        <v>888</v>
      </c>
      <c r="AA28" s="118" t="s">
        <v>889</v>
      </c>
      <c r="AB28" s="119" t="s">
        <v>890</v>
      </c>
      <c r="AC28" s="136"/>
      <c r="AD28" s="107" t="s">
        <v>891</v>
      </c>
      <c r="AE28" s="118" t="s">
        <v>892</v>
      </c>
      <c r="AF28" s="119" t="s">
        <v>893</v>
      </c>
      <c r="AG28" s="136"/>
      <c r="AH28" s="107" t="s">
        <v>894</v>
      </c>
      <c r="AI28" s="118" t="s">
        <v>895</v>
      </c>
      <c r="AJ28" s="119" t="s">
        <v>896</v>
      </c>
      <c r="AK28" s="136"/>
      <c r="AL28" s="225" t="s">
        <v>897</v>
      </c>
      <c r="AM28" s="231" t="s">
        <v>898</v>
      </c>
      <c r="AN28" s="305"/>
      <c r="AO28" s="61" t="s">
        <v>899</v>
      </c>
      <c r="AP28" s="59" t="s">
        <v>900</v>
      </c>
      <c r="AQ28" s="58"/>
      <c r="AR28" s="338"/>
      <c r="AS28" s="60"/>
      <c r="AU28" s="61" t="s">
        <v>901</v>
      </c>
      <c r="AV28" s="59" t="s">
        <v>902</v>
      </c>
      <c r="AW28" s="58"/>
      <c r="AX28" s="60"/>
      <c r="BA28" s="96" t="s">
        <v>903</v>
      </c>
      <c r="BB28" s="59" t="s">
        <v>904</v>
      </c>
      <c r="BC28" s="59" t="e">
        <f>BC27/BC8</f>
        <v>#REF!</v>
      </c>
      <c r="BD28" s="59" t="e">
        <f>BD27/BD8</f>
        <v>#REF!</v>
      </c>
      <c r="BE28" s="59" t="e">
        <f>BE27/BE8</f>
        <v>#REF!</v>
      </c>
      <c r="BF28" s="60" t="e">
        <f>BF27/BF8</f>
        <v>#REF!</v>
      </c>
      <c r="BH28" s="369" t="s">
        <v>905</v>
      </c>
      <c r="BI28" s="378" t="s">
        <v>906</v>
      </c>
      <c r="BJ28" s="375">
        <v>366024.75272427243</v>
      </c>
      <c r="BK28" s="222">
        <f>BJ28</f>
        <v>366024.75272427243</v>
      </c>
      <c r="BN28" s="396"/>
      <c r="BO28" s="395" t="s">
        <v>907</v>
      </c>
      <c r="BP28" s="397">
        <v>32101.100100009087</v>
      </c>
      <c r="BV28" s="40"/>
      <c r="BW28" s="40"/>
      <c r="CK28" s="61" t="s">
        <v>908</v>
      </c>
      <c r="CL28" s="59" t="s">
        <v>909</v>
      </c>
      <c r="CM28" s="60"/>
    </row>
    <row r="29" spans="2:91" ht="30" x14ac:dyDescent="0.2">
      <c r="B29" s="270"/>
      <c r="C29" s="43"/>
      <c r="D29" s="44"/>
      <c r="E29" s="100"/>
      <c r="F29" s="107" t="s">
        <v>910</v>
      </c>
      <c r="G29" s="134"/>
      <c r="H29" s="137"/>
      <c r="J29" s="107" t="s">
        <v>911</v>
      </c>
      <c r="K29" s="134"/>
      <c r="L29" s="137"/>
      <c r="N29" s="107" t="s">
        <v>912</v>
      </c>
      <c r="O29" s="134"/>
      <c r="P29" s="137"/>
      <c r="R29" s="107" t="s">
        <v>913</v>
      </c>
      <c r="S29" s="134"/>
      <c r="T29" s="137"/>
      <c r="V29" s="107" t="s">
        <v>914</v>
      </c>
      <c r="W29" s="127">
        <f>68640</f>
        <v>68640</v>
      </c>
      <c r="X29" s="128" t="s">
        <v>915</v>
      </c>
      <c r="Y29" s="138"/>
      <c r="Z29" s="45" t="s">
        <v>916</v>
      </c>
      <c r="AA29" s="102">
        <v>68640</v>
      </c>
      <c r="AB29" s="103" t="s">
        <v>917</v>
      </c>
      <c r="AC29" s="255"/>
      <c r="AD29" s="45" t="s">
        <v>918</v>
      </c>
      <c r="AE29" s="102">
        <f>1.63*3</f>
        <v>4.8899999999999997</v>
      </c>
      <c r="AF29" s="103" t="s">
        <v>919</v>
      </c>
      <c r="AG29" s="255"/>
      <c r="AH29" s="45" t="s">
        <v>920</v>
      </c>
      <c r="AI29" s="102">
        <f>1.63*3</f>
        <v>4.8899999999999997</v>
      </c>
      <c r="AJ29" s="103" t="s">
        <v>921</v>
      </c>
      <c r="AK29" s="139"/>
      <c r="AL29" s="238" t="s">
        <v>922</v>
      </c>
      <c r="AM29" s="245" t="e">
        <f>2*#REF!</f>
        <v>#REF!</v>
      </c>
      <c r="AN29" s="306"/>
      <c r="AO29" s="61" t="s">
        <v>923</v>
      </c>
      <c r="AP29" s="59" t="s">
        <v>924</v>
      </c>
      <c r="AQ29" s="58"/>
      <c r="AR29" s="338"/>
      <c r="AS29" s="60"/>
      <c r="AU29" s="61" t="s">
        <v>925</v>
      </c>
      <c r="AV29" s="59" t="s">
        <v>926</v>
      </c>
      <c r="AW29" s="58"/>
      <c r="AX29" s="60"/>
      <c r="BA29" s="61" t="s">
        <v>927</v>
      </c>
      <c r="BB29" s="59" t="s">
        <v>928</v>
      </c>
      <c r="BC29" s="59" t="s">
        <v>929</v>
      </c>
      <c r="BD29" s="59" t="s">
        <v>930</v>
      </c>
      <c r="BE29" s="59" t="s">
        <v>931</v>
      </c>
      <c r="BF29" s="60" t="s">
        <v>932</v>
      </c>
      <c r="BH29" s="379"/>
      <c r="BI29" s="380" t="s">
        <v>933</v>
      </c>
      <c r="BJ29" s="374">
        <v>154141.28557141556</v>
      </c>
      <c r="BN29" s="396" t="s">
        <v>934</v>
      </c>
      <c r="BO29" s="393" t="s">
        <v>935</v>
      </c>
      <c r="BP29" s="397">
        <v>15290809.65638233</v>
      </c>
      <c r="BQ29" s="52">
        <f>SUM(BQ7:BQ28)</f>
        <v>3129699.9296724997</v>
      </c>
      <c r="BR29" s="319">
        <f>SUM(BR7:BR28)</f>
        <v>401.83418340965602</v>
      </c>
      <c r="BV29" s="40"/>
      <c r="BW29" s="40"/>
      <c r="CK29" s="61" t="s">
        <v>936</v>
      </c>
      <c r="CL29" s="59" t="s">
        <v>937</v>
      </c>
      <c r="CM29" s="60"/>
    </row>
    <row r="30" spans="2:91" ht="30" x14ac:dyDescent="0.2">
      <c r="B30" s="267" t="s">
        <v>938</v>
      </c>
      <c r="C30" s="58" t="s">
        <v>939</v>
      </c>
      <c r="D30" s="140" t="e">
        <f>SUM(D31:D33)</f>
        <v>#REF!</v>
      </c>
      <c r="E30" s="100"/>
      <c r="F30" s="141" t="s">
        <v>940</v>
      </c>
      <c r="G30" s="142" t="e">
        <f>128.1*H6</f>
        <v>#REF!</v>
      </c>
      <c r="H30" s="143" t="s">
        <v>941</v>
      </c>
      <c r="J30" s="141" t="s">
        <v>942</v>
      </c>
      <c r="K30" s="142" t="e">
        <f>8.89*L6</f>
        <v>#REF!</v>
      </c>
      <c r="L30" s="143" t="s">
        <v>943</v>
      </c>
      <c r="N30" s="141" t="s">
        <v>944</v>
      </c>
      <c r="O30" s="142" t="e">
        <f>5.26*P6</f>
        <v>#REF!</v>
      </c>
      <c r="P30" s="143" t="s">
        <v>945</v>
      </c>
      <c r="R30" s="141" t="s">
        <v>946</v>
      </c>
      <c r="S30" s="142">
        <v>0</v>
      </c>
      <c r="T30" s="143" t="s">
        <v>947</v>
      </c>
      <c r="V30" s="133" t="s">
        <v>948</v>
      </c>
      <c r="W30" s="134" t="s">
        <v>949</v>
      </c>
      <c r="X30" s="135" t="e">
        <f>W29*#REF!</f>
        <v>#REF!</v>
      </c>
      <c r="Y30" s="144"/>
      <c r="Z30" s="48" t="s">
        <v>950</v>
      </c>
      <c r="AA30" s="49" t="s">
        <v>951</v>
      </c>
      <c r="AB30" s="94" t="e">
        <f>AA29*#REF!</f>
        <v>#REF!</v>
      </c>
      <c r="AC30" s="99"/>
      <c r="AD30" s="48" t="s">
        <v>952</v>
      </c>
      <c r="AE30" s="49" t="s">
        <v>953</v>
      </c>
      <c r="AF30" s="42" t="e">
        <f>AE29*#REF!</f>
        <v>#REF!</v>
      </c>
      <c r="AG30" s="99"/>
      <c r="AH30" s="48" t="s">
        <v>954</v>
      </c>
      <c r="AI30" s="49" t="s">
        <v>955</v>
      </c>
      <c r="AJ30" s="42" t="e">
        <f>AI29*#REF!</f>
        <v>#REF!</v>
      </c>
      <c r="AK30" s="145"/>
      <c r="AL30" s="238" t="s">
        <v>956</v>
      </c>
      <c r="AM30" s="245" t="e">
        <f>2*#REF!</f>
        <v>#REF!</v>
      </c>
      <c r="AN30" s="306"/>
      <c r="AO30" s="61" t="s">
        <v>957</v>
      </c>
      <c r="AP30" s="59" t="s">
        <v>958</v>
      </c>
      <c r="AQ30" s="58"/>
      <c r="AR30" s="338"/>
      <c r="AS30" s="60"/>
      <c r="AU30" s="61" t="s">
        <v>959</v>
      </c>
      <c r="AV30" s="59" t="s">
        <v>960</v>
      </c>
      <c r="AW30" s="58"/>
      <c r="AX30" s="60"/>
      <c r="BA30" s="294" t="s">
        <v>961</v>
      </c>
      <c r="BB30" s="59" t="s">
        <v>962</v>
      </c>
      <c r="BC30" s="58" t="e">
        <f>BC22+BC11</f>
        <v>#REF!</v>
      </c>
      <c r="BD30" s="58" t="e">
        <f>BD22+BD11</f>
        <v>#REF!</v>
      </c>
      <c r="BE30" s="58" t="e">
        <f>BE22+BE11</f>
        <v>#REF!</v>
      </c>
      <c r="BF30" s="361" t="e">
        <f>BF22+BF11</f>
        <v>#REF!</v>
      </c>
      <c r="BH30" s="379"/>
      <c r="BI30" s="380" t="s">
        <v>963</v>
      </c>
      <c r="BJ30" s="374">
        <v>107898.89989999091</v>
      </c>
      <c r="BK30" s="222">
        <f>BJ30</f>
        <v>107898.89989999091</v>
      </c>
      <c r="BN30" s="396" t="s">
        <v>964</v>
      </c>
      <c r="BO30" s="393" t="s">
        <v>965</v>
      </c>
      <c r="BP30" s="397">
        <v>553332.00506362109</v>
      </c>
      <c r="BQ30" s="523">
        <f>BP30</f>
        <v>553332.00506362109</v>
      </c>
      <c r="BV30" s="40"/>
      <c r="BW30" s="40"/>
      <c r="CK30" s="61" t="s">
        <v>966</v>
      </c>
      <c r="CL30" s="59" t="s">
        <v>967</v>
      </c>
      <c r="CM30" s="60"/>
    </row>
    <row r="31" spans="2:91" ht="30" x14ac:dyDescent="0.2">
      <c r="B31" s="271" t="s">
        <v>968</v>
      </c>
      <c r="C31" s="58" t="e">
        <f>SUM(#REF!,#REF!)/2</f>
        <v>#REF!</v>
      </c>
      <c r="D31" s="65" t="e">
        <f>C31*#REF!</f>
        <v>#REF!</v>
      </c>
      <c r="E31" s="146"/>
      <c r="F31" s="133" t="s">
        <v>969</v>
      </c>
      <c r="G31" s="147" t="s">
        <v>970</v>
      </c>
      <c r="H31" s="148" t="e">
        <f>G30*#REF!</f>
        <v>#REF!</v>
      </c>
      <c r="J31" s="133" t="s">
        <v>971</v>
      </c>
      <c r="K31" s="147" t="s">
        <v>972</v>
      </c>
      <c r="L31" s="148" t="e">
        <f>K30*#REF!</f>
        <v>#REF!</v>
      </c>
      <c r="N31" s="133" t="s">
        <v>973</v>
      </c>
      <c r="O31" s="147" t="s">
        <v>974</v>
      </c>
      <c r="P31" s="148" t="e">
        <f>O30*#REF!</f>
        <v>#REF!</v>
      </c>
      <c r="R31" s="133" t="s">
        <v>975</v>
      </c>
      <c r="S31" s="147" t="s">
        <v>976</v>
      </c>
      <c r="T31" s="148" t="e">
        <f>S30*#REF!</f>
        <v>#REF!</v>
      </c>
      <c r="V31" s="107" t="s">
        <v>977</v>
      </c>
      <c r="W31" s="134"/>
      <c r="X31" s="137"/>
      <c r="Y31" s="149"/>
      <c r="Z31" s="107" t="s">
        <v>978</v>
      </c>
      <c r="AA31" s="134"/>
      <c r="AB31" s="137"/>
      <c r="AC31" s="150"/>
      <c r="AD31" s="107" t="s">
        <v>979</v>
      </c>
      <c r="AE31" s="134"/>
      <c r="AF31" s="137"/>
      <c r="AG31" s="150"/>
      <c r="AH31" s="107" t="s">
        <v>980</v>
      </c>
      <c r="AI31" s="134"/>
      <c r="AJ31" s="137"/>
      <c r="AK31" s="150"/>
      <c r="AL31" s="238" t="s">
        <v>981</v>
      </c>
      <c r="AM31" s="239" t="s">
        <v>982</v>
      </c>
      <c r="AN31" s="307"/>
      <c r="AO31" s="61" t="s">
        <v>983</v>
      </c>
      <c r="AP31" s="59" t="s">
        <v>984</v>
      </c>
      <c r="AQ31" s="58"/>
      <c r="AR31" s="338"/>
      <c r="AS31" s="60"/>
      <c r="AU31" s="61" t="s">
        <v>985</v>
      </c>
      <c r="AV31" s="59" t="s">
        <v>986</v>
      </c>
      <c r="AW31" s="58"/>
      <c r="AX31" s="60"/>
      <c r="AZ31" s="39"/>
      <c r="BA31" s="61" t="s">
        <v>987</v>
      </c>
      <c r="BB31" s="59" t="s">
        <v>988</v>
      </c>
      <c r="BC31" s="59" t="e">
        <f>BC30/BC8</f>
        <v>#REF!</v>
      </c>
      <c r="BD31" s="59" t="e">
        <f>BD30/BD8</f>
        <v>#REF!</v>
      </c>
      <c r="BE31" s="59" t="e">
        <f>BE30/BE8</f>
        <v>#REF!</v>
      </c>
      <c r="BF31" s="60" t="e">
        <f>BF30/BF8</f>
        <v>#REF!</v>
      </c>
      <c r="BH31" s="379" t="s">
        <v>989</v>
      </c>
      <c r="BI31" s="380" t="s">
        <v>990</v>
      </c>
      <c r="BJ31" s="381">
        <v>19814117.657898564</v>
      </c>
      <c r="BK31" s="52">
        <f>SUM(BK7:BK28)</f>
        <v>5161036.496082576</v>
      </c>
      <c r="BL31" s="52">
        <f>SUM(BL7:BL30)</f>
        <v>144.0474338584404</v>
      </c>
      <c r="BN31" s="396" t="s">
        <v>991</v>
      </c>
      <c r="BO31" s="393" t="s">
        <v>992</v>
      </c>
      <c r="BP31" s="397">
        <v>15844141.661445951</v>
      </c>
      <c r="BQ31" s="39">
        <f>BQ29+BQ30</f>
        <v>3683031.9347361205</v>
      </c>
      <c r="BV31" s="40" t="e">
        <f>#REF!/26.24</f>
        <v>#REF!</v>
      </c>
      <c r="BW31" s="40"/>
      <c r="CK31" s="61" t="s">
        <v>993</v>
      </c>
      <c r="CL31" s="59" t="s">
        <v>994</v>
      </c>
      <c r="CM31" s="60"/>
    </row>
    <row r="32" spans="2:91" ht="25.5" x14ac:dyDescent="0.2">
      <c r="B32" s="271" t="s">
        <v>995</v>
      </c>
      <c r="C32" s="58" t="e">
        <f>SUM(#REF!)</f>
        <v>#REF!</v>
      </c>
      <c r="D32" s="65" t="e">
        <f>C32*#REF!</f>
        <v>#REF!</v>
      </c>
      <c r="E32" s="146"/>
      <c r="F32" s="151" t="s">
        <v>996</v>
      </c>
      <c r="G32" s="152">
        <v>2.5</v>
      </c>
      <c r="H32" s="137">
        <v>2.5</v>
      </c>
      <c r="J32" s="151" t="s">
        <v>997</v>
      </c>
      <c r="K32" s="152">
        <v>2.5</v>
      </c>
      <c r="L32" s="137">
        <v>2.5</v>
      </c>
      <c r="N32" s="151" t="s">
        <v>998</v>
      </c>
      <c r="O32" s="152">
        <v>0</v>
      </c>
      <c r="P32" s="137">
        <v>0</v>
      </c>
      <c r="R32" s="151" t="s">
        <v>999</v>
      </c>
      <c r="S32" s="152">
        <v>2.5</v>
      </c>
      <c r="T32" s="137">
        <v>2.5</v>
      </c>
      <c r="V32" s="153" t="s">
        <v>1000</v>
      </c>
      <c r="W32" s="142">
        <f>2872*312</f>
        <v>896064</v>
      </c>
      <c r="X32" s="143" t="s">
        <v>1001</v>
      </c>
      <c r="Y32" s="154"/>
      <c r="Z32" s="153" t="s">
        <v>1002</v>
      </c>
      <c r="AA32" s="69">
        <f>3880*312</f>
        <v>1210560</v>
      </c>
      <c r="AB32" s="51" t="s">
        <v>1003</v>
      </c>
      <c r="AC32" s="117"/>
      <c r="AD32" s="50" t="s">
        <v>1004</v>
      </c>
      <c r="AE32" s="47">
        <v>7.54</v>
      </c>
      <c r="AF32" s="51" t="s">
        <v>1005</v>
      </c>
      <c r="AG32" s="117"/>
      <c r="AH32" s="50" t="s">
        <v>1006</v>
      </c>
      <c r="AI32" s="47">
        <v>7.54</v>
      </c>
      <c r="AJ32" s="51" t="s">
        <v>1007</v>
      </c>
      <c r="AK32" s="154"/>
      <c r="AL32" s="240" t="s">
        <v>1008</v>
      </c>
      <c r="AM32" s="245" t="e">
        <f>#REF!</f>
        <v>#REF!</v>
      </c>
      <c r="AN32" s="306"/>
      <c r="AO32" s="61" t="s">
        <v>1009</v>
      </c>
      <c r="AP32" s="59" t="s">
        <v>1010</v>
      </c>
      <c r="AQ32" s="58"/>
      <c r="AR32" s="338"/>
      <c r="AS32" s="60"/>
      <c r="AU32" s="61" t="s">
        <v>1011</v>
      </c>
      <c r="AV32" s="59" t="s">
        <v>1012</v>
      </c>
      <c r="AW32" s="58"/>
      <c r="AX32" s="60"/>
      <c r="BA32" s="61" t="s">
        <v>1013</v>
      </c>
      <c r="BB32" s="59" t="s">
        <v>1014</v>
      </c>
      <c r="BC32" s="58" t="e">
        <f>BC11</f>
        <v>#REF!</v>
      </c>
      <c r="BD32" s="58" t="e">
        <f>BD11</f>
        <v>#REF!</v>
      </c>
      <c r="BE32" s="58" t="e">
        <f>BE11</f>
        <v>#REF!</v>
      </c>
      <c r="BF32" s="65" t="e">
        <f>BF11</f>
        <v>#REF!</v>
      </c>
      <c r="BH32" s="379" t="s">
        <v>1015</v>
      </c>
      <c r="BI32" s="380" t="s">
        <v>1016</v>
      </c>
      <c r="BJ32" s="382">
        <v>591876.34924929112</v>
      </c>
      <c r="BK32" s="222">
        <f>BJ32</f>
        <v>591876.34924929112</v>
      </c>
      <c r="BN32" s="396" t="s">
        <v>1017</v>
      </c>
      <c r="BO32" s="393" t="s">
        <v>1018</v>
      </c>
      <c r="BP32" s="397">
        <v>316882.83322891901</v>
      </c>
      <c r="BQ32" s="523">
        <f>BP32</f>
        <v>316882.83322891901</v>
      </c>
      <c r="BV32" s="40"/>
      <c r="BW32" s="40"/>
      <c r="CK32" s="61" t="s">
        <v>1019</v>
      </c>
      <c r="CL32" s="59" t="s">
        <v>1020</v>
      </c>
      <c r="CM32" s="60"/>
    </row>
    <row r="33" spans="2:91" ht="15" x14ac:dyDescent="0.2">
      <c r="B33" s="271" t="s">
        <v>1021</v>
      </c>
      <c r="C33" s="58" t="e">
        <f>SUM(#REF!)</f>
        <v>#REF!</v>
      </c>
      <c r="D33" s="65" t="e">
        <f>C33*#REF!</f>
        <v>#REF!</v>
      </c>
      <c r="E33" s="146"/>
      <c r="F33" s="133" t="s">
        <v>1022</v>
      </c>
      <c r="G33" s="147" t="s">
        <v>1023</v>
      </c>
      <c r="H33" s="148" t="e">
        <f>G32*H6</f>
        <v>#REF!</v>
      </c>
      <c r="J33" s="133" t="s">
        <v>1024</v>
      </c>
      <c r="K33" s="147" t="s">
        <v>1025</v>
      </c>
      <c r="L33" s="148" t="e">
        <f>K32*L6</f>
        <v>#REF!</v>
      </c>
      <c r="N33" s="133" t="s">
        <v>1026</v>
      </c>
      <c r="O33" s="147" t="s">
        <v>1027</v>
      </c>
      <c r="P33" s="148" t="e">
        <f>O32*P6</f>
        <v>#REF!</v>
      </c>
      <c r="R33" s="133" t="s">
        <v>1028</v>
      </c>
      <c r="S33" s="147" t="s">
        <v>1029</v>
      </c>
      <c r="T33" s="148" t="e">
        <f>S32*T6</f>
        <v>#REF!</v>
      </c>
      <c r="V33" s="133" t="s">
        <v>1030</v>
      </c>
      <c r="W33" s="152" t="s">
        <v>1031</v>
      </c>
      <c r="X33" s="148" t="e">
        <f>W32*#REF!</f>
        <v>#REF!</v>
      </c>
      <c r="Y33" s="155"/>
      <c r="Z33" s="133" t="s">
        <v>1032</v>
      </c>
      <c r="AA33" s="54" t="s">
        <v>1033</v>
      </c>
      <c r="AB33" s="328" t="e">
        <f>AA32*#REF!</f>
        <v>#REF!</v>
      </c>
      <c r="AC33" s="256"/>
      <c r="AD33" s="53" t="s">
        <v>1034</v>
      </c>
      <c r="AE33" s="54" t="s">
        <v>1035</v>
      </c>
      <c r="AF33" s="56" t="e">
        <f>AE32*#REF!</f>
        <v>#REF!</v>
      </c>
      <c r="AG33" s="256"/>
      <c r="AH33" s="53" t="s">
        <v>1036</v>
      </c>
      <c r="AI33" s="54" t="s">
        <v>1037</v>
      </c>
      <c r="AJ33" s="56" t="e">
        <f>AI32*#REF!</f>
        <v>#REF!</v>
      </c>
      <c r="AK33" s="156"/>
      <c r="AL33" s="250" t="s">
        <v>1038</v>
      </c>
      <c r="AM33" s="251" t="e">
        <f>SUM(AM29:AM32)</f>
        <v>#REF!</v>
      </c>
      <c r="AN33" s="308"/>
      <c r="AO33" s="61" t="s">
        <v>1039</v>
      </c>
      <c r="AP33" s="59" t="s">
        <v>1040</v>
      </c>
      <c r="AQ33" s="58"/>
      <c r="AR33" s="338"/>
      <c r="AS33" s="60"/>
      <c r="AU33" s="61" t="s">
        <v>1041</v>
      </c>
      <c r="AV33" s="59" t="s">
        <v>1042</v>
      </c>
      <c r="AW33" s="58"/>
      <c r="AX33" s="60"/>
      <c r="BA33" s="61" t="s">
        <v>1043</v>
      </c>
      <c r="BB33" s="59" t="s">
        <v>1044</v>
      </c>
      <c r="BC33" s="59" t="e">
        <f>BC28+BC26+BC24</f>
        <v>#REF!</v>
      </c>
      <c r="BD33" s="59" t="e">
        <f>BD28+BD26+BD24</f>
        <v>#REF!</v>
      </c>
      <c r="BE33" s="59" t="e">
        <f>BE28+BE26+BE24</f>
        <v>#REF!</v>
      </c>
      <c r="BF33" s="60" t="e">
        <f>BF28+BF26+BF24</f>
        <v>#REF!</v>
      </c>
      <c r="BH33" s="379" t="s">
        <v>1045</v>
      </c>
      <c r="BI33" s="380" t="s">
        <v>1046</v>
      </c>
      <c r="BJ33" s="383">
        <v>20405994.007147856</v>
      </c>
      <c r="BK33" s="383">
        <f>BK32+BK31</f>
        <v>5752912.8453318672</v>
      </c>
      <c r="BN33" s="396" t="s">
        <v>1047</v>
      </c>
      <c r="BO33" s="393" t="s">
        <v>1048</v>
      </c>
      <c r="BP33" s="397">
        <v>0</v>
      </c>
      <c r="CK33" s="61" t="s">
        <v>1049</v>
      </c>
      <c r="CL33" s="59" t="s">
        <v>1050</v>
      </c>
      <c r="CM33" s="60"/>
    </row>
    <row r="34" spans="2:91" ht="25.5" x14ac:dyDescent="0.25">
      <c r="B34" s="271"/>
      <c r="C34" s="62"/>
      <c r="D34" s="65"/>
      <c r="E34" s="146"/>
      <c r="F34" s="157" t="s">
        <v>1051</v>
      </c>
      <c r="G34" s="113"/>
      <c r="H34" s="114"/>
      <c r="J34" s="157" t="s">
        <v>1052</v>
      </c>
      <c r="K34" s="113"/>
      <c r="L34" s="114"/>
      <c r="N34" s="157" t="s">
        <v>1053</v>
      </c>
      <c r="O34" s="113"/>
      <c r="P34" s="114"/>
      <c r="R34" s="157" t="s">
        <v>1054</v>
      </c>
      <c r="S34" s="113"/>
      <c r="T34" s="114"/>
      <c r="V34" s="153" t="s">
        <v>1055</v>
      </c>
      <c r="W34" s="142" t="e">
        <f>AVERAGE('F11.ENERGIE v1'!$E$28:$AE$28)*1000</f>
        <v>#REF!</v>
      </c>
      <c r="X34" s="143" t="s">
        <v>1056</v>
      </c>
      <c r="Y34" s="154"/>
      <c r="Z34" s="153" t="s">
        <v>1057</v>
      </c>
      <c r="AA34" s="142">
        <v>3312247.9405091703</v>
      </c>
      <c r="AB34" s="143" t="s">
        <v>1058</v>
      </c>
      <c r="AC34" s="154" t="s">
        <v>1059</v>
      </c>
      <c r="AD34" s="153" t="s">
        <v>1060</v>
      </c>
      <c r="AE34" s="142" t="e">
        <f>AE32*AF6</f>
        <v>#REF!</v>
      </c>
      <c r="AF34" s="143" t="s">
        <v>1061</v>
      </c>
      <c r="AG34" s="154"/>
      <c r="AH34" s="153" t="s">
        <v>1062</v>
      </c>
      <c r="AI34" s="142" t="e">
        <f>AI32*AJ6</f>
        <v>#REF!</v>
      </c>
      <c r="AJ34" s="143" t="s">
        <v>1063</v>
      </c>
      <c r="AK34" s="154"/>
      <c r="AL34" s="241" t="s">
        <v>1064</v>
      </c>
      <c r="AM34" s="921" t="e">
        <f>10%*(AM33+AM23+AM27+AM19)</f>
        <v>#REF!</v>
      </c>
      <c r="AN34" s="309"/>
      <c r="AO34" s="61" t="s">
        <v>1065</v>
      </c>
      <c r="AP34" s="59" t="s">
        <v>1066</v>
      </c>
      <c r="AQ34" s="58"/>
      <c r="AR34" s="338"/>
      <c r="AS34" s="60"/>
      <c r="AU34" s="61" t="s">
        <v>1067</v>
      </c>
      <c r="AV34" s="59" t="s">
        <v>1068</v>
      </c>
      <c r="AW34" s="58"/>
      <c r="AX34" s="60"/>
      <c r="BA34" s="61" t="s">
        <v>1069</v>
      </c>
      <c r="BB34" s="59" t="s">
        <v>1070</v>
      </c>
      <c r="BC34" s="58"/>
      <c r="BD34" s="58"/>
      <c r="BE34" s="58"/>
      <c r="BF34" s="65"/>
      <c r="BH34" s="379" t="s">
        <v>1071</v>
      </c>
      <c r="BI34" s="380" t="s">
        <v>1072</v>
      </c>
      <c r="BJ34" s="382">
        <v>408119.88014295715</v>
      </c>
      <c r="BK34" s="222">
        <f>BJ34</f>
        <v>408119.88014295715</v>
      </c>
      <c r="BN34" s="396" t="s">
        <v>1073</v>
      </c>
      <c r="BO34" s="393" t="s">
        <v>1074</v>
      </c>
      <c r="BP34" s="397">
        <v>16161024.494674871</v>
      </c>
      <c r="BQ34" s="525">
        <f>BQ32+BQ31</f>
        <v>3999914.7679650397</v>
      </c>
      <c r="BR34" s="403">
        <f>SUM(BR5:BR32)-BR29</f>
        <v>401.83418340965602</v>
      </c>
      <c r="CK34" s="61" t="s">
        <v>1075</v>
      </c>
      <c r="CL34" s="59" t="s">
        <v>1076</v>
      </c>
      <c r="CM34" s="60"/>
    </row>
    <row r="35" spans="2:91" ht="15" x14ac:dyDescent="0.2">
      <c r="B35" s="271"/>
      <c r="C35" s="62"/>
      <c r="D35" s="65"/>
      <c r="E35" s="146"/>
      <c r="F35" s="107" t="s">
        <v>1077</v>
      </c>
      <c r="G35" s="158" t="s">
        <v>1078</v>
      </c>
      <c r="H35" s="159" t="e">
        <f>SUM(H36:H38)</f>
        <v>#REF!</v>
      </c>
      <c r="J35" s="107" t="s">
        <v>1079</v>
      </c>
      <c r="K35" s="158" t="s">
        <v>1080</v>
      </c>
      <c r="L35" s="159" t="e">
        <f>SUM(L36:L38)</f>
        <v>#REF!</v>
      </c>
      <c r="N35" s="107" t="s">
        <v>1081</v>
      </c>
      <c r="O35" s="158" t="s">
        <v>1082</v>
      </c>
      <c r="P35" s="159" t="e">
        <f>SUM(P36:P38)</f>
        <v>#REF!</v>
      </c>
      <c r="R35" s="107" t="s">
        <v>1083</v>
      </c>
      <c r="S35" s="158" t="s">
        <v>1084</v>
      </c>
      <c r="T35" s="159">
        <f>SUM(T36:T38)</f>
        <v>0</v>
      </c>
      <c r="V35" s="133" t="s">
        <v>1085</v>
      </c>
      <c r="W35" s="147" t="s">
        <v>1086</v>
      </c>
      <c r="X35" s="148" t="e">
        <f>W34*#REF!</f>
        <v>#REF!</v>
      </c>
      <c r="Y35" s="155"/>
      <c r="Z35" s="133" t="s">
        <v>1087</v>
      </c>
      <c r="AA35" s="147" t="s">
        <v>1088</v>
      </c>
      <c r="AB35" s="148" t="e">
        <f>AA34*#REF!</f>
        <v>#REF!</v>
      </c>
      <c r="AC35" s="156"/>
      <c r="AD35" s="133" t="s">
        <v>1089</v>
      </c>
      <c r="AE35" s="147" t="s">
        <v>1090</v>
      </c>
      <c r="AF35" s="148" t="s">
        <v>1091</v>
      </c>
      <c r="AG35" s="156"/>
      <c r="AH35" s="133" t="s">
        <v>1092</v>
      </c>
      <c r="AI35" s="147" t="s">
        <v>1093</v>
      </c>
      <c r="AJ35" s="148" t="s">
        <v>1094</v>
      </c>
      <c r="AK35" s="156"/>
      <c r="AL35" s="241" t="s">
        <v>1095</v>
      </c>
      <c r="AM35" s="921"/>
      <c r="AN35" s="309"/>
      <c r="AO35" s="61" t="s">
        <v>1096</v>
      </c>
      <c r="AP35" s="59" t="s">
        <v>1097</v>
      </c>
      <c r="AQ35" s="58"/>
      <c r="AR35" s="338"/>
      <c r="AS35" s="60"/>
      <c r="AU35" s="61" t="s">
        <v>1098</v>
      </c>
      <c r="AV35" s="59" t="s">
        <v>1099</v>
      </c>
      <c r="AW35" s="58"/>
      <c r="AX35" s="60"/>
      <c r="BA35" s="61" t="s">
        <v>1100</v>
      </c>
      <c r="BB35" s="59" t="s">
        <v>1101</v>
      </c>
      <c r="BC35" s="58"/>
      <c r="BD35" s="58"/>
      <c r="BE35" s="58"/>
      <c r="BF35" s="65"/>
      <c r="BH35" s="379" t="s">
        <v>1102</v>
      </c>
      <c r="BI35" s="380" t="s">
        <v>1103</v>
      </c>
      <c r="BJ35" s="382">
        <v>0</v>
      </c>
      <c r="BN35" s="396" t="s">
        <v>1104</v>
      </c>
      <c r="BO35" s="393" t="s">
        <v>1105</v>
      </c>
      <c r="BP35" s="397">
        <v>30264</v>
      </c>
      <c r="BR35" s="404">
        <f>BR34*BP33</f>
        <v>0</v>
      </c>
      <c r="CK35" s="61" t="s">
        <v>1106</v>
      </c>
      <c r="CL35" s="59" t="s">
        <v>1107</v>
      </c>
      <c r="CM35" s="60"/>
    </row>
    <row r="36" spans="2:91" ht="30" x14ac:dyDescent="0.2">
      <c r="B36" s="270" t="s">
        <v>1108</v>
      </c>
      <c r="C36" s="43"/>
      <c r="D36" s="44"/>
      <c r="E36" s="100"/>
      <c r="F36" s="61" t="s">
        <v>1109</v>
      </c>
      <c r="G36" s="158" t="e">
        <f>SUM(#REF!,#REF!)/2</f>
        <v>#REF!</v>
      </c>
      <c r="H36" s="160" t="e">
        <f>G36*1%</f>
        <v>#REF!</v>
      </c>
      <c r="J36" s="61" t="s">
        <v>1110</v>
      </c>
      <c r="K36" s="158">
        <v>0</v>
      </c>
      <c r="L36" s="160">
        <f>K36*1%</f>
        <v>0</v>
      </c>
      <c r="N36" s="61" t="s">
        <v>1111</v>
      </c>
      <c r="O36" s="158">
        <v>0</v>
      </c>
      <c r="P36" s="160">
        <f>O36*1%</f>
        <v>0</v>
      </c>
      <c r="R36" s="61" t="s">
        <v>1112</v>
      </c>
      <c r="S36" s="158">
        <v>0</v>
      </c>
      <c r="T36" s="160">
        <f>S36*1%</f>
        <v>0</v>
      </c>
      <c r="V36" s="151" t="s">
        <v>1113</v>
      </c>
      <c r="W36" s="152">
        <v>20</v>
      </c>
      <c r="X36" s="137">
        <v>20</v>
      </c>
      <c r="Y36" s="149"/>
      <c r="Z36" s="151" t="s">
        <v>1114</v>
      </c>
      <c r="AA36" s="152">
        <v>20</v>
      </c>
      <c r="AB36" s="137">
        <v>20</v>
      </c>
      <c r="AC36" s="150"/>
      <c r="AD36" s="151" t="s">
        <v>1115</v>
      </c>
      <c r="AE36" s="152">
        <v>0.75</v>
      </c>
      <c r="AF36" s="137">
        <v>0.75</v>
      </c>
      <c r="AG36" s="150"/>
      <c r="AH36" s="151" t="s">
        <v>1116</v>
      </c>
      <c r="AI36" s="152">
        <v>0.75</v>
      </c>
      <c r="AJ36" s="137">
        <v>0.75</v>
      </c>
      <c r="AK36" s="150"/>
      <c r="AL36" s="238" t="s">
        <v>1117</v>
      </c>
      <c r="AM36" s="251">
        <v>0</v>
      </c>
      <c r="AN36" s="308"/>
      <c r="AO36" s="61" t="s">
        <v>1118</v>
      </c>
      <c r="AP36" s="59" t="s">
        <v>1119</v>
      </c>
      <c r="AQ36" s="58"/>
      <c r="AR36" s="338"/>
      <c r="AS36" s="60"/>
      <c r="AU36" s="61" t="s">
        <v>1120</v>
      </c>
      <c r="AV36" s="59" t="s">
        <v>1121</v>
      </c>
      <c r="AW36" s="58"/>
      <c r="AX36" s="60"/>
      <c r="BA36" s="918" t="s">
        <v>1122</v>
      </c>
      <c r="BB36" s="919"/>
      <c r="BC36" s="919"/>
      <c r="BD36" s="919"/>
      <c r="BE36" s="919"/>
      <c r="BF36" s="920"/>
      <c r="BH36" s="384" t="s">
        <v>1123</v>
      </c>
      <c r="BI36" s="385" t="s">
        <v>1124</v>
      </c>
      <c r="BJ36" s="383">
        <v>20814113.887290813</v>
      </c>
      <c r="BK36" s="383">
        <f>BK34+BK33</f>
        <v>6161032.7254748242</v>
      </c>
      <c r="BN36" s="396" t="s">
        <v>1125</v>
      </c>
      <c r="BO36" s="393" t="s">
        <v>1126</v>
      </c>
      <c r="BP36" s="397">
        <v>534.00160238814669</v>
      </c>
      <c r="BR36" s="404">
        <f>BQ34+BR35</f>
        <v>3999914.7679650397</v>
      </c>
      <c r="CK36" s="61" t="s">
        <v>1127</v>
      </c>
      <c r="CL36" s="59" t="s">
        <v>1128</v>
      </c>
      <c r="CM36" s="60"/>
    </row>
    <row r="37" spans="2:91" ht="15" x14ac:dyDescent="0.2">
      <c r="B37" s="267" t="s">
        <v>1129</v>
      </c>
      <c r="C37" s="58" t="e">
        <f>#REF!/2*0.7%</f>
        <v>#REF!</v>
      </c>
      <c r="D37" s="60" t="s">
        <v>1130</v>
      </c>
      <c r="E37" s="100"/>
      <c r="F37" s="61" t="s">
        <v>1131</v>
      </c>
      <c r="G37" s="158" t="e">
        <f>SUM(#REF!)</f>
        <v>#REF!</v>
      </c>
      <c r="H37" s="160" t="e">
        <f>G37*4%</f>
        <v>#REF!</v>
      </c>
      <c r="J37" s="61" t="s">
        <v>1132</v>
      </c>
      <c r="K37" s="158" t="e">
        <f>SUM(#REF!)</f>
        <v>#REF!</v>
      </c>
      <c r="L37" s="160" t="e">
        <f>K37*4%</f>
        <v>#REF!</v>
      </c>
      <c r="N37" s="61" t="s">
        <v>1133</v>
      </c>
      <c r="O37" s="158">
        <v>0</v>
      </c>
      <c r="P37" s="160">
        <f>O37*4%</f>
        <v>0</v>
      </c>
      <c r="R37" s="61" t="s">
        <v>1134</v>
      </c>
      <c r="S37" s="158">
        <v>0</v>
      </c>
      <c r="T37" s="160">
        <f>S37*4%</f>
        <v>0</v>
      </c>
      <c r="V37" s="157" t="s">
        <v>1135</v>
      </c>
      <c r="W37" s="113"/>
      <c r="X37" s="114"/>
      <c r="Y37" s="129"/>
      <c r="Z37" s="157" t="s">
        <v>1136</v>
      </c>
      <c r="AA37" s="113"/>
      <c r="AB37" s="114"/>
      <c r="AC37" s="254"/>
      <c r="AD37" s="157" t="s">
        <v>1137</v>
      </c>
      <c r="AE37" s="113"/>
      <c r="AF37" s="114"/>
      <c r="AG37" s="254"/>
      <c r="AH37" s="157" t="s">
        <v>1138</v>
      </c>
      <c r="AI37" s="113"/>
      <c r="AJ37" s="114"/>
      <c r="AK37" s="129"/>
      <c r="AL37" s="238" t="s">
        <v>1139</v>
      </c>
      <c r="AM37" s="251" t="e">
        <f>AM36+AM34+AM27+AM23+AM19</f>
        <v>#REF!</v>
      </c>
      <c r="AN37" s="308"/>
      <c r="AO37" s="61" t="s">
        <v>1140</v>
      </c>
      <c r="AP37" s="59" t="s">
        <v>1141</v>
      </c>
      <c r="AQ37" s="58"/>
      <c r="AR37" s="338"/>
      <c r="AS37" s="60"/>
      <c r="AU37" s="61" t="s">
        <v>1142</v>
      </c>
      <c r="AV37" s="59" t="s">
        <v>1143</v>
      </c>
      <c r="AW37" s="58"/>
      <c r="AX37" s="60"/>
      <c r="BA37" s="61" t="s">
        <v>1144</v>
      </c>
      <c r="BB37" s="59" t="s">
        <v>1145</v>
      </c>
      <c r="BC37" s="58"/>
      <c r="BD37" s="58"/>
      <c r="BE37" s="58"/>
      <c r="BF37" s="65"/>
      <c r="BH37" s="384" t="s">
        <v>1146</v>
      </c>
      <c r="BI37" s="385" t="s">
        <v>1147</v>
      </c>
      <c r="BJ37" s="383">
        <v>101724</v>
      </c>
      <c r="BN37" s="396" t="s">
        <v>1148</v>
      </c>
      <c r="BO37" s="393" t="s">
        <v>1149</v>
      </c>
      <c r="BP37" s="397">
        <v>101.46030445374787</v>
      </c>
      <c r="CK37" s="61" t="s">
        <v>1150</v>
      </c>
      <c r="CL37" s="59" t="s">
        <v>1151</v>
      </c>
      <c r="CM37" s="60"/>
    </row>
    <row r="38" spans="2:91" ht="15.75" thickBot="1" x14ac:dyDescent="0.25">
      <c r="B38" s="264" t="s">
        <v>1152</v>
      </c>
      <c r="C38" s="58" t="e">
        <f>#REF!/2</f>
        <v>#REF!</v>
      </c>
      <c r="D38" s="60"/>
      <c r="E38" s="100"/>
      <c r="F38" s="61" t="s">
        <v>1153</v>
      </c>
      <c r="G38" s="158" t="e">
        <f>SUM(#REF!)</f>
        <v>#REF!</v>
      </c>
      <c r="H38" s="160" t="e">
        <f>G38*10%</f>
        <v>#REF!</v>
      </c>
      <c r="J38" s="61" t="s">
        <v>1154</v>
      </c>
      <c r="K38" s="158">
        <v>0</v>
      </c>
      <c r="L38" s="160">
        <f>K38*10%</f>
        <v>0</v>
      </c>
      <c r="N38" s="61" t="s">
        <v>1155</v>
      </c>
      <c r="O38" s="158" t="e">
        <f>#REF!</f>
        <v>#REF!</v>
      </c>
      <c r="P38" s="160" t="e">
        <f>O38*1%</f>
        <v>#REF!</v>
      </c>
      <c r="R38" s="61" t="s">
        <v>1156</v>
      </c>
      <c r="S38" s="158">
        <v>0</v>
      </c>
      <c r="T38" s="160">
        <f>S38*10%</f>
        <v>0</v>
      </c>
      <c r="V38" s="107" t="s">
        <v>1157</v>
      </c>
      <c r="W38" s="158" t="s">
        <v>1158</v>
      </c>
      <c r="X38" s="160" t="e">
        <f>SUM(X39:X42)</f>
        <v>#REF!</v>
      </c>
      <c r="Y38" s="161"/>
      <c r="Z38" s="107" t="s">
        <v>1159</v>
      </c>
      <c r="AA38" s="158" t="s">
        <v>1160</v>
      </c>
      <c r="AB38" s="160" t="e">
        <f>SUM(AB39:AB42)</f>
        <v>#REF!</v>
      </c>
      <c r="AC38" s="162"/>
      <c r="AD38" s="107" t="s">
        <v>1161</v>
      </c>
      <c r="AE38" s="158" t="s">
        <v>1162</v>
      </c>
      <c r="AF38" s="160" t="e">
        <f>SUM(AF39:AF42)</f>
        <v>#REF!</v>
      </c>
      <c r="AG38" s="162"/>
      <c r="AH38" s="107" t="s">
        <v>1163</v>
      </c>
      <c r="AI38" s="158" t="s">
        <v>1164</v>
      </c>
      <c r="AJ38" s="160" t="e">
        <f>SUM(AJ39:AJ42)</f>
        <v>#REF!</v>
      </c>
      <c r="AK38" s="162"/>
      <c r="AL38" s="238" t="s">
        <v>1165</v>
      </c>
      <c r="AM38" s="251" t="e">
        <f>AM34+AM33+AM27+AM23</f>
        <v>#REF!</v>
      </c>
      <c r="AN38" s="308"/>
      <c r="AO38" s="61" t="s">
        <v>1166</v>
      </c>
      <c r="AP38" s="59" t="s">
        <v>1167</v>
      </c>
      <c r="AQ38" s="58"/>
      <c r="AR38" s="338"/>
      <c r="AS38" s="60"/>
      <c r="AU38" s="61" t="s">
        <v>1168</v>
      </c>
      <c r="AV38" s="59" t="s">
        <v>1169</v>
      </c>
      <c r="AW38" s="58"/>
      <c r="AX38" s="60"/>
      <c r="BA38" s="61" t="s">
        <v>1170</v>
      </c>
      <c r="BB38" s="59" t="s">
        <v>1171</v>
      </c>
      <c r="BC38" s="59" t="e">
        <f>BC31*euro</f>
        <v>#REF!</v>
      </c>
      <c r="BD38" s="59" t="e">
        <f>BD31*euro</f>
        <v>#REF!</v>
      </c>
      <c r="BE38" s="59" t="e">
        <f>BE31*euro</f>
        <v>#REF!</v>
      </c>
      <c r="BF38" s="60" t="e">
        <f>BF31*euro</f>
        <v>#REF!</v>
      </c>
      <c r="BH38" s="384" t="s">
        <v>1172</v>
      </c>
      <c r="BI38" s="385" t="s">
        <v>1173</v>
      </c>
      <c r="BJ38" s="383">
        <v>204.61360040197803</v>
      </c>
      <c r="BN38" s="399" t="s">
        <v>1174</v>
      </c>
      <c r="BO38" s="400" t="s">
        <v>1175</v>
      </c>
      <c r="BP38" s="401">
        <v>635.46190684189457</v>
      </c>
      <c r="CK38" s="61" t="s">
        <v>1176</v>
      </c>
      <c r="CL38" s="59" t="s">
        <v>1177</v>
      </c>
      <c r="CM38" s="60"/>
    </row>
    <row r="39" spans="2:91" ht="15" x14ac:dyDescent="0.2">
      <c r="B39" s="267" t="s">
        <v>1178</v>
      </c>
      <c r="C39" s="58" t="s">
        <v>1179</v>
      </c>
      <c r="D39" s="60"/>
      <c r="E39" s="163"/>
      <c r="F39" s="57" t="s">
        <v>1180</v>
      </c>
      <c r="G39" s="43"/>
      <c r="H39" s="44"/>
      <c r="J39" s="57" t="s">
        <v>1181</v>
      </c>
      <c r="K39" s="43"/>
      <c r="L39" s="44"/>
      <c r="N39" s="57" t="s">
        <v>1182</v>
      </c>
      <c r="O39" s="43"/>
      <c r="P39" s="44"/>
      <c r="R39" s="57" t="s">
        <v>1183</v>
      </c>
      <c r="S39" s="43"/>
      <c r="T39" s="44"/>
      <c r="V39" s="164" t="s">
        <v>1184</v>
      </c>
      <c r="W39" s="158" t="e">
        <f>#REF!/2</f>
        <v>#REF!</v>
      </c>
      <c r="X39" s="160" t="e">
        <f>W39*1%</f>
        <v>#REF!</v>
      </c>
      <c r="Y39" s="161"/>
      <c r="Z39" s="164" t="s">
        <v>1185</v>
      </c>
      <c r="AA39" s="158" t="e">
        <f>#REF!/2</f>
        <v>#REF!</v>
      </c>
      <c r="AB39" s="160" t="e">
        <f>AA39*1%</f>
        <v>#REF!</v>
      </c>
      <c r="AC39" s="162"/>
      <c r="AD39" s="164" t="s">
        <v>1186</v>
      </c>
      <c r="AE39" s="158" t="e">
        <f>#REF!-#REF!-#REF!-#REF!</f>
        <v>#REF!</v>
      </c>
      <c r="AF39" s="160" t="e">
        <f>AE39*1%</f>
        <v>#REF!</v>
      </c>
      <c r="AG39" s="162"/>
      <c r="AH39" s="164" t="s">
        <v>1187</v>
      </c>
      <c r="AI39" s="158" t="e">
        <f>#REF!+#REF!+#REF!</f>
        <v>#REF!</v>
      </c>
      <c r="AJ39" s="160" t="e">
        <f>AI39*1%</f>
        <v>#REF!</v>
      </c>
      <c r="AK39" s="162"/>
      <c r="AL39" s="238" t="s">
        <v>1188</v>
      </c>
      <c r="AM39" s="244" t="e">
        <f>AM19/AM6</f>
        <v>#REF!</v>
      </c>
      <c r="AN39" s="310"/>
      <c r="AO39" s="61" t="s">
        <v>1189</v>
      </c>
      <c r="AP39" s="59" t="s">
        <v>1190</v>
      </c>
      <c r="AQ39" s="58"/>
      <c r="AR39" s="338"/>
      <c r="AS39" s="60"/>
      <c r="AU39" s="61" t="s">
        <v>1191</v>
      </c>
      <c r="AV39" s="59" t="s">
        <v>1192</v>
      </c>
      <c r="AW39" s="58"/>
      <c r="AX39" s="60"/>
      <c r="BA39" s="61" t="s">
        <v>1193</v>
      </c>
      <c r="BB39" s="59" t="s">
        <v>1194</v>
      </c>
      <c r="BC39" s="58"/>
      <c r="BD39" s="58"/>
      <c r="BE39" s="58"/>
      <c r="BF39" s="65"/>
      <c r="BH39" s="384" t="s">
        <v>1195</v>
      </c>
      <c r="BI39" s="386" t="s">
        <v>1196</v>
      </c>
      <c r="BJ39" s="383">
        <v>38.876584076375828</v>
      </c>
      <c r="BN39" s="222"/>
      <c r="BO39" s="222"/>
      <c r="BP39" s="222"/>
      <c r="CK39" s="61" t="s">
        <v>1197</v>
      </c>
      <c r="CL39" s="59" t="s">
        <v>1198</v>
      </c>
      <c r="CM39" s="60"/>
    </row>
    <row r="40" spans="2:91" ht="15.75" thickBot="1" x14ac:dyDescent="0.25">
      <c r="B40" s="272" t="s">
        <v>1199</v>
      </c>
      <c r="C40" s="62">
        <v>0.1</v>
      </c>
      <c r="D40" s="60"/>
      <c r="E40" s="163"/>
      <c r="F40" s="45" t="s">
        <v>1200</v>
      </c>
      <c r="G40" s="165" t="e">
        <f>#REF!/2*0.7%</f>
        <v>#REF!</v>
      </c>
      <c r="H40" s="166" t="s">
        <v>1201</v>
      </c>
      <c r="J40" s="45" t="s">
        <v>1202</v>
      </c>
      <c r="K40" s="165" t="e">
        <f>K41*0.7%</f>
        <v>#REF!</v>
      </c>
      <c r="L40" s="166" t="s">
        <v>1203</v>
      </c>
      <c r="N40" s="45" t="s">
        <v>1204</v>
      </c>
      <c r="O40" s="165" t="e">
        <f>O41*0.7%</f>
        <v>#REF!</v>
      </c>
      <c r="P40" s="166" t="s">
        <v>1205</v>
      </c>
      <c r="R40" s="45" t="s">
        <v>1206</v>
      </c>
      <c r="S40" s="165">
        <f>S41*0.7%</f>
        <v>0</v>
      </c>
      <c r="T40" s="166" t="s">
        <v>1207</v>
      </c>
      <c r="V40" s="164" t="s">
        <v>1208</v>
      </c>
      <c r="W40" s="158"/>
      <c r="X40" s="160">
        <f>W40*4%</f>
        <v>0</v>
      </c>
      <c r="Y40" s="162"/>
      <c r="Z40" s="164" t="s">
        <v>1209</v>
      </c>
      <c r="AA40" s="158">
        <v>0</v>
      </c>
      <c r="AB40" s="160">
        <f>AA40*4%</f>
        <v>0</v>
      </c>
      <c r="AC40" s="162"/>
      <c r="AD40" s="164" t="s">
        <v>1210</v>
      </c>
      <c r="AE40" s="158">
        <v>0</v>
      </c>
      <c r="AF40" s="160">
        <f>AE40*4%</f>
        <v>0</v>
      </c>
      <c r="AG40" s="162"/>
      <c r="AH40" s="164" t="s">
        <v>1211</v>
      </c>
      <c r="AI40" s="158">
        <v>0</v>
      </c>
      <c r="AJ40" s="160">
        <f>AI40*4%</f>
        <v>0</v>
      </c>
      <c r="AK40" s="162"/>
      <c r="AL40" s="242" t="s">
        <v>1212</v>
      </c>
      <c r="AM40" s="243" t="e">
        <f>ROUND(AM37/AM6,2)</f>
        <v>#REF!</v>
      </c>
      <c r="AN40" s="311"/>
      <c r="AO40" s="295" t="s">
        <v>1213</v>
      </c>
      <c r="AP40" s="296"/>
      <c r="AQ40" s="296"/>
      <c r="AR40" s="353"/>
      <c r="AS40" s="297"/>
      <c r="AU40" s="295" t="s">
        <v>1214</v>
      </c>
      <c r="AV40" s="296"/>
      <c r="AW40" s="296"/>
      <c r="AX40" s="297"/>
      <c r="BA40" s="61" t="s">
        <v>1215</v>
      </c>
      <c r="BB40" s="59" t="s">
        <v>1216</v>
      </c>
      <c r="BC40" s="58"/>
      <c r="BD40" s="58"/>
      <c r="BE40" s="58"/>
      <c r="BF40" s="65"/>
      <c r="BH40" s="387" t="s">
        <v>1217</v>
      </c>
      <c r="BI40" s="388" t="s">
        <v>1218</v>
      </c>
      <c r="BJ40" s="389">
        <v>243.48018447835386</v>
      </c>
      <c r="BN40" s="222"/>
      <c r="BO40" s="222"/>
      <c r="BP40" s="222" t="s">
        <v>1219</v>
      </c>
      <c r="BQ40" s="217"/>
      <c r="BR40" t="s">
        <v>1220</v>
      </c>
      <c r="CK40" s="295" t="s">
        <v>1221</v>
      </c>
      <c r="CL40" s="296"/>
      <c r="CM40" s="297"/>
    </row>
    <row r="41" spans="2:91" ht="13.5" customHeight="1" x14ac:dyDescent="0.2">
      <c r="B41" s="64" t="s">
        <v>1222</v>
      </c>
      <c r="C41" s="59"/>
      <c r="D41" s="60"/>
      <c r="E41" s="163"/>
      <c r="F41" s="48" t="s">
        <v>1223</v>
      </c>
      <c r="G41" s="167" t="e">
        <f>#REF!/2</f>
        <v>#REF!</v>
      </c>
      <c r="H41" s="166"/>
      <c r="J41" s="48" t="s">
        <v>1224</v>
      </c>
      <c r="K41" s="167" t="e">
        <f>K37</f>
        <v>#REF!</v>
      </c>
      <c r="L41" s="166"/>
      <c r="N41" s="48" t="s">
        <v>1225</v>
      </c>
      <c r="O41" s="167" t="e">
        <f>O36+O38</f>
        <v>#REF!</v>
      </c>
      <c r="P41" s="166"/>
      <c r="R41" s="48" t="s">
        <v>1226</v>
      </c>
      <c r="S41" s="167">
        <v>0</v>
      </c>
      <c r="T41" s="166"/>
      <c r="V41" s="164" t="s">
        <v>1227</v>
      </c>
      <c r="W41" s="158" t="e">
        <f>#REF!/2</f>
        <v>#REF!</v>
      </c>
      <c r="X41" s="160" t="e">
        <f>W41*10%</f>
        <v>#REF!</v>
      </c>
      <c r="Y41" s="162"/>
      <c r="Z41" s="164" t="s">
        <v>1228</v>
      </c>
      <c r="AA41" s="158" t="e">
        <f>#REF!/2</f>
        <v>#REF!</v>
      </c>
      <c r="AB41" s="160" t="e">
        <f>AA41*10%</f>
        <v>#REF!</v>
      </c>
      <c r="AC41" s="162"/>
      <c r="AD41" s="164" t="s">
        <v>1229</v>
      </c>
      <c r="AE41" s="158" t="e">
        <f>#REF!/2</f>
        <v>#REF!</v>
      </c>
      <c r="AF41" s="160" t="e">
        <f>AE41*10%</f>
        <v>#REF!</v>
      </c>
      <c r="AG41" s="162"/>
      <c r="AH41" s="164" t="s">
        <v>1230</v>
      </c>
      <c r="AI41" s="158" t="e">
        <f>#REF!/2</f>
        <v>#REF!</v>
      </c>
      <c r="AJ41" s="160" t="e">
        <f>AI41*10%</f>
        <v>#REF!</v>
      </c>
      <c r="AK41" s="162"/>
      <c r="AO41" s="905" t="s">
        <v>1231</v>
      </c>
      <c r="AP41" s="905"/>
      <c r="AQ41" s="905"/>
      <c r="AR41" s="323"/>
      <c r="AS41" s="332" t="s">
        <v>1232</v>
      </c>
      <c r="AU41" s="315"/>
      <c r="AV41" s="315"/>
      <c r="AW41" s="315"/>
      <c r="AX41" s="315"/>
      <c r="BA41" s="61" t="s">
        <v>1233</v>
      </c>
      <c r="BB41" s="59" t="s">
        <v>1234</v>
      </c>
      <c r="BC41" s="58"/>
      <c r="BD41" s="58"/>
      <c r="BE41" s="58"/>
      <c r="BF41" s="65"/>
      <c r="BH41" s="363"/>
      <c r="BI41" s="390"/>
      <c r="BJ41" s="391"/>
      <c r="BN41" s="222"/>
      <c r="BO41" s="222"/>
      <c r="BP41" s="222"/>
      <c r="CK41" s="905" t="s">
        <v>1235</v>
      </c>
      <c r="CL41" s="905"/>
      <c r="CM41" s="332" t="s">
        <v>1236</v>
      </c>
    </row>
    <row r="42" spans="2:91" ht="14.25" customHeight="1" thickBot="1" x14ac:dyDescent="0.25">
      <c r="B42" s="168" t="s">
        <v>1237</v>
      </c>
      <c r="C42" s="169">
        <v>0.1</v>
      </c>
      <c r="D42" s="170" t="s">
        <v>1238</v>
      </c>
      <c r="E42" s="171"/>
      <c r="F42" s="45" t="s">
        <v>1239</v>
      </c>
      <c r="G42" s="167" t="s">
        <v>1240</v>
      </c>
      <c r="H42" s="166"/>
      <c r="J42" s="45" t="s">
        <v>1241</v>
      </c>
      <c r="K42" s="167" t="s">
        <v>1242</v>
      </c>
      <c r="L42" s="166"/>
      <c r="N42" s="45" t="s">
        <v>1243</v>
      </c>
      <c r="O42" s="167" t="s">
        <v>1244</v>
      </c>
      <c r="P42" s="166"/>
      <c r="R42" s="45" t="s">
        <v>1245</v>
      </c>
      <c r="S42" s="167" t="s">
        <v>1246</v>
      </c>
      <c r="T42" s="166"/>
      <c r="V42" s="164" t="s">
        <v>1247</v>
      </c>
      <c r="W42" s="158" t="e">
        <f>#REF!/2</f>
        <v>#REF!</v>
      </c>
      <c r="X42" s="160" t="e">
        <f>W42*2%</f>
        <v>#REF!</v>
      </c>
      <c r="Y42" s="162"/>
      <c r="Z42" s="164" t="s">
        <v>1248</v>
      </c>
      <c r="AA42" s="158" t="e">
        <f>#REF!/2</f>
        <v>#REF!</v>
      </c>
      <c r="AB42" s="160" t="e">
        <f>AA42*2%</f>
        <v>#REF!</v>
      </c>
      <c r="AC42" s="162"/>
      <c r="AD42" s="164" t="s">
        <v>1249</v>
      </c>
      <c r="AE42" s="158" t="s">
        <v>1250</v>
      </c>
      <c r="AF42" s="160" t="s">
        <v>1251</v>
      </c>
      <c r="AG42" s="162"/>
      <c r="AH42" s="164" t="s">
        <v>1252</v>
      </c>
      <c r="AI42" s="158" t="s">
        <v>1253</v>
      </c>
      <c r="AJ42" s="160" t="s">
        <v>1254</v>
      </c>
      <c r="AK42" s="162"/>
      <c r="AL42" s="252" t="s">
        <v>1255</v>
      </c>
      <c r="AM42" s="39" t="e">
        <f>AM40*euro22</f>
        <v>#REF!</v>
      </c>
      <c r="AN42" s="39"/>
      <c r="AO42" s="905" t="s">
        <v>1256</v>
      </c>
      <c r="AP42" s="905"/>
      <c r="AQ42" s="905"/>
      <c r="AR42" s="323"/>
      <c r="AS42" s="333" t="s">
        <v>1257</v>
      </c>
      <c r="AU42" s="905" t="s">
        <v>1258</v>
      </c>
      <c r="AV42" s="905"/>
      <c r="AW42" s="905"/>
      <c r="AX42" s="905"/>
      <c r="BA42" s="61" t="s">
        <v>1259</v>
      </c>
      <c r="BB42" s="59" t="s">
        <v>1260</v>
      </c>
      <c r="BC42" s="58"/>
      <c r="BD42" s="58"/>
      <c r="BE42" s="58"/>
      <c r="BF42" s="65"/>
      <c r="BH42" s="363"/>
      <c r="BI42" s="365"/>
      <c r="BJ42" s="365"/>
      <c r="BK42" s="909" t="s">
        <v>1261</v>
      </c>
      <c r="BL42" s="909"/>
      <c r="BN42" s="222"/>
      <c r="BO42" s="222" t="s">
        <v>1262</v>
      </c>
      <c r="BP42" s="222">
        <v>30264</v>
      </c>
      <c r="BQ42" s="217" t="e">
        <f>AVERAGE(#REF!)</f>
        <v>#REF!</v>
      </c>
      <c r="BR42" s="217" t="e">
        <f>AVERAGE(#REF!)</f>
        <v>#REF!</v>
      </c>
      <c r="CK42" s="905" t="s">
        <v>1263</v>
      </c>
      <c r="CL42" s="905"/>
      <c r="CM42" s="333" t="s">
        <v>1264</v>
      </c>
    </row>
    <row r="43" spans="2:91" ht="14.25" customHeight="1" thickBot="1" x14ac:dyDescent="0.25">
      <c r="B43" s="172"/>
      <c r="C43" s="173"/>
      <c r="D43" s="174"/>
      <c r="E43" s="163"/>
      <c r="F43" s="63" t="s">
        <v>1265</v>
      </c>
      <c r="G43" s="175">
        <v>0.1</v>
      </c>
      <c r="H43" s="166"/>
      <c r="J43" s="63" t="s">
        <v>1266</v>
      </c>
      <c r="K43" s="175">
        <v>0.1</v>
      </c>
      <c r="L43" s="166"/>
      <c r="N43" s="63" t="s">
        <v>1267</v>
      </c>
      <c r="O43" s="175">
        <v>0.1</v>
      </c>
      <c r="P43" s="166"/>
      <c r="R43" s="63" t="s">
        <v>1268</v>
      </c>
      <c r="S43" s="175">
        <v>0.1</v>
      </c>
      <c r="T43" s="166"/>
      <c r="V43" s="57" t="s">
        <v>1269</v>
      </c>
      <c r="W43" s="43"/>
      <c r="X43" s="44"/>
      <c r="Y43" s="176"/>
      <c r="Z43" s="57" t="s">
        <v>1270</v>
      </c>
      <c r="AA43" s="43"/>
      <c r="AB43" s="44"/>
      <c r="AC43" s="176"/>
      <c r="AD43" s="57" t="s">
        <v>1271</v>
      </c>
      <c r="AE43" s="43"/>
      <c r="AF43" s="44"/>
      <c r="AG43" s="176"/>
      <c r="AH43" s="57" t="s">
        <v>1272</v>
      </c>
      <c r="AI43" s="43"/>
      <c r="AJ43" s="44"/>
      <c r="AK43" s="100"/>
      <c r="AL43" t="s">
        <v>1273</v>
      </c>
      <c r="AO43" s="315" t="s">
        <v>1274</v>
      </c>
      <c r="AP43" s="315"/>
      <c r="AQ43" s="316" t="s">
        <v>1275</v>
      </c>
      <c r="AR43" s="316"/>
      <c r="AS43" s="315"/>
      <c r="AU43" s="315" t="s">
        <v>1276</v>
      </c>
      <c r="AV43" s="315"/>
      <c r="AW43" s="316" t="s">
        <v>1277</v>
      </c>
      <c r="AX43" s="315"/>
      <c r="BA43" s="61" t="s">
        <v>1278</v>
      </c>
      <c r="BB43" s="59" t="s">
        <v>1279</v>
      </c>
      <c r="BC43" s="58"/>
      <c r="BD43" s="58"/>
      <c r="BE43" s="58"/>
      <c r="BF43" s="65"/>
      <c r="BH43" s="363"/>
      <c r="BI43" s="390" t="s">
        <v>1280</v>
      </c>
      <c r="BJ43" s="391">
        <v>101724</v>
      </c>
      <c r="BK43" s="217" t="e">
        <f>AVERAGE(#REF!)-AVERAGE(#REF!)</f>
        <v>#REF!</v>
      </c>
      <c r="BN43" s="222"/>
      <c r="BO43" s="222"/>
      <c r="BP43" s="222"/>
      <c r="CK43" s="315" t="s">
        <v>1281</v>
      </c>
      <c r="CL43" s="315"/>
      <c r="CM43" s="315"/>
    </row>
    <row r="44" spans="2:91" ht="15" x14ac:dyDescent="0.2">
      <c r="F44" s="64" t="s">
        <v>1282</v>
      </c>
      <c r="G44" s="177"/>
      <c r="H44" s="166"/>
      <c r="J44" s="64" t="s">
        <v>1283</v>
      </c>
      <c r="K44" s="177"/>
      <c r="L44" s="166"/>
      <c r="N44" s="64" t="s">
        <v>1284</v>
      </c>
      <c r="O44" s="177"/>
      <c r="P44" s="166"/>
      <c r="R44" s="64" t="s">
        <v>1285</v>
      </c>
      <c r="S44" s="177"/>
      <c r="T44" s="166"/>
      <c r="V44" s="45" t="s">
        <v>1286</v>
      </c>
      <c r="W44" s="58" t="e">
        <f>W45*0.7%</f>
        <v>#REF!</v>
      </c>
      <c r="X44" s="60" t="s">
        <v>1287</v>
      </c>
      <c r="Y44" s="163"/>
      <c r="Z44" s="45" t="s">
        <v>1288</v>
      </c>
      <c r="AA44" s="58" t="e">
        <f>AA45*0.7%</f>
        <v>#REF!</v>
      </c>
      <c r="AB44" s="60" t="s">
        <v>1289</v>
      </c>
      <c r="AC44" s="163"/>
      <c r="AD44" s="45" t="s">
        <v>1290</v>
      </c>
      <c r="AE44" s="58" t="e">
        <f>AF38*0.7%</f>
        <v>#REF!</v>
      </c>
      <c r="AF44" s="60" t="s">
        <v>1291</v>
      </c>
      <c r="AG44" s="163"/>
      <c r="AH44" s="45" t="s">
        <v>1292</v>
      </c>
      <c r="AI44" s="58" t="e">
        <f>AJ38*0.7%</f>
        <v>#REF!</v>
      </c>
      <c r="AJ44" s="60" t="s">
        <v>1293</v>
      </c>
      <c r="AK44" s="100"/>
      <c r="AL44" t="s">
        <v>1294</v>
      </c>
      <c r="AM44">
        <v>312</v>
      </c>
      <c r="AO44" s="906" t="s">
        <v>1295</v>
      </c>
      <c r="AP44" s="907"/>
      <c r="AQ44" s="907"/>
      <c r="AR44" s="907"/>
      <c r="AS44" s="908"/>
      <c r="AU44" s="906" t="s">
        <v>1296</v>
      </c>
      <c r="AV44" s="907"/>
      <c r="AW44" s="907"/>
      <c r="AX44" s="908"/>
      <c r="BA44" s="61" t="s">
        <v>1297</v>
      </c>
      <c r="BB44" s="59" t="s">
        <v>1298</v>
      </c>
      <c r="BC44" s="58"/>
      <c r="BD44" s="58"/>
      <c r="BE44" s="58"/>
      <c r="BF44" s="65"/>
      <c r="BH44" s="363"/>
      <c r="BI44" s="365"/>
      <c r="BJ44" s="391"/>
      <c r="BN44" s="222"/>
      <c r="BO44" s="222" t="s">
        <v>1299</v>
      </c>
      <c r="BP44" s="222">
        <v>534</v>
      </c>
      <c r="CK44" s="906" t="s">
        <v>1300</v>
      </c>
      <c r="CL44" s="907"/>
      <c r="CM44" s="908"/>
    </row>
    <row r="45" spans="2:91" ht="90.75" thickBot="1" x14ac:dyDescent="0.25">
      <c r="F45" s="178" t="s">
        <v>1301</v>
      </c>
      <c r="G45" s="179">
        <v>0.1</v>
      </c>
      <c r="H45" s="180" t="s">
        <v>1302</v>
      </c>
      <c r="J45" s="178" t="s">
        <v>1303</v>
      </c>
      <c r="K45" s="179">
        <v>0.1</v>
      </c>
      <c r="L45" s="180" t="s">
        <v>1304</v>
      </c>
      <c r="N45" s="178" t="s">
        <v>1305</v>
      </c>
      <c r="O45" s="179">
        <v>0.1</v>
      </c>
      <c r="P45" s="180" t="s">
        <v>1306</v>
      </c>
      <c r="R45" s="178" t="s">
        <v>1307</v>
      </c>
      <c r="S45" s="179">
        <v>0.1</v>
      </c>
      <c r="T45" s="180" t="s">
        <v>1308</v>
      </c>
      <c r="V45" s="48" t="s">
        <v>1309</v>
      </c>
      <c r="W45" s="58" t="e">
        <f>#REF!/2</f>
        <v>#REF!</v>
      </c>
      <c r="X45" s="60"/>
      <c r="Y45" s="163"/>
      <c r="Z45" s="48" t="s">
        <v>1310</v>
      </c>
      <c r="AA45" s="58" t="e">
        <f>#REF!/2</f>
        <v>#REF!</v>
      </c>
      <c r="AB45" s="60"/>
      <c r="AC45" s="163"/>
      <c r="AD45" s="48" t="s">
        <v>1311</v>
      </c>
      <c r="AE45" s="58" t="e">
        <f>AE39</f>
        <v>#REF!</v>
      </c>
      <c r="AF45" s="60"/>
      <c r="AG45" s="163"/>
      <c r="AH45" s="48" t="s">
        <v>1312</v>
      </c>
      <c r="AI45" s="58" t="e">
        <f>AI39</f>
        <v>#REF!</v>
      </c>
      <c r="AJ45" s="60"/>
      <c r="AK45" s="100"/>
      <c r="AL45" t="s">
        <v>1313</v>
      </c>
      <c r="AM45" s="68" t="e">
        <f>AM6/AM44</f>
        <v>#REF!</v>
      </c>
      <c r="AN45" s="68"/>
      <c r="AO45" s="317"/>
      <c r="AP45" s="207" t="s">
        <v>1314</v>
      </c>
      <c r="AQ45" s="207"/>
      <c r="AR45" s="339"/>
      <c r="AS45" s="211"/>
      <c r="AU45" s="317"/>
      <c r="AV45" s="207" t="s">
        <v>1315</v>
      </c>
      <c r="AW45" s="207"/>
      <c r="AX45" s="211"/>
      <c r="BA45" s="295" t="s">
        <v>1316</v>
      </c>
      <c r="BB45" s="296"/>
      <c r="BC45" s="296"/>
      <c r="BD45" s="296"/>
      <c r="BE45" s="296"/>
      <c r="BF45" s="297"/>
      <c r="BH45" s="363"/>
      <c r="BI45" s="390" t="s">
        <v>1317</v>
      </c>
      <c r="BJ45" s="391">
        <v>204.61</v>
      </c>
      <c r="CK45" s="317"/>
      <c r="CL45" s="207" t="s">
        <v>1318</v>
      </c>
      <c r="CM45" s="211"/>
    </row>
    <row r="46" spans="2:91" ht="15" x14ac:dyDescent="0.2">
      <c r="B46" s="195"/>
      <c r="C46" s="195"/>
      <c r="D46" s="195"/>
      <c r="F46" t="s">
        <v>1319</v>
      </c>
      <c r="V46" s="45" t="s">
        <v>1320</v>
      </c>
      <c r="W46" s="58" t="s">
        <v>1321</v>
      </c>
      <c r="X46" s="60"/>
      <c r="Y46" s="163"/>
      <c r="Z46" s="45" t="s">
        <v>1322</v>
      </c>
      <c r="AA46" s="58" t="s">
        <v>1323</v>
      </c>
      <c r="AB46" s="60"/>
      <c r="AC46" s="163"/>
      <c r="AD46" s="45" t="s">
        <v>1324</v>
      </c>
      <c r="AE46" s="58" t="s">
        <v>1325</v>
      </c>
      <c r="AF46" s="60"/>
      <c r="AG46" s="163"/>
      <c r="AH46" s="45" t="s">
        <v>1326</v>
      </c>
      <c r="AI46" s="58" t="s">
        <v>1327</v>
      </c>
      <c r="AJ46" s="60"/>
      <c r="AK46" s="100"/>
      <c r="AL46" t="s">
        <v>1328</v>
      </c>
      <c r="AM46">
        <v>30</v>
      </c>
      <c r="AO46" s="317" t="s">
        <v>1329</v>
      </c>
      <c r="AP46" s="206"/>
      <c r="AQ46" s="207" t="s">
        <v>1330</v>
      </c>
      <c r="AR46" s="207" t="s">
        <v>1331</v>
      </c>
      <c r="AS46" s="211" t="s">
        <v>1332</v>
      </c>
      <c r="AU46" s="317" t="s">
        <v>1333</v>
      </c>
      <c r="AV46" s="206"/>
      <c r="AW46" s="207" t="s">
        <v>1334</v>
      </c>
      <c r="AX46" s="211" t="s">
        <v>1335</v>
      </c>
      <c r="BA46" s="360" t="s">
        <v>1336</v>
      </c>
      <c r="BH46" s="363"/>
      <c r="BI46" s="390"/>
      <c r="BJ46" s="391"/>
      <c r="BQ46">
        <f>BQ34+BR34*BP35</f>
        <v>16161024.494674869</v>
      </c>
      <c r="CK46" s="317" t="s">
        <v>1337</v>
      </c>
      <c r="CL46" s="206"/>
      <c r="CM46" s="211" t="s">
        <v>1338</v>
      </c>
    </row>
    <row r="47" spans="2:91" ht="13.5" thickBot="1" x14ac:dyDescent="0.25">
      <c r="B47" s="195"/>
      <c r="C47" s="195"/>
      <c r="D47" s="195"/>
      <c r="V47" s="45"/>
      <c r="W47" s="58" t="e">
        <f>W87</f>
        <v>#REF!</v>
      </c>
      <c r="X47" s="60" t="s">
        <v>1339</v>
      </c>
      <c r="Y47" s="163"/>
      <c r="Z47" s="45"/>
      <c r="AA47" s="58" t="e">
        <f>AA87</f>
        <v>#REF!</v>
      </c>
      <c r="AB47" s="60" t="s">
        <v>1340</v>
      </c>
      <c r="AC47" s="163"/>
      <c r="AD47" s="45"/>
      <c r="AE47" s="58"/>
      <c r="AF47" s="60"/>
      <c r="AG47" s="163"/>
      <c r="AH47" s="45"/>
      <c r="AI47" s="58"/>
      <c r="AJ47" s="60"/>
      <c r="AK47" s="100"/>
      <c r="AL47" t="s">
        <v>1341</v>
      </c>
      <c r="AM47">
        <v>0.7</v>
      </c>
      <c r="AO47" s="61" t="s">
        <v>1342</v>
      </c>
      <c r="AP47" s="66"/>
      <c r="AQ47" s="66" t="e">
        <f t="shared" ref="AQ47:AS48" si="5">AQ10</f>
        <v>#REF!</v>
      </c>
      <c r="AR47" s="66" t="e">
        <f t="shared" si="5"/>
        <v>#REF!</v>
      </c>
      <c r="AS47" s="67" t="e">
        <f t="shared" si="5"/>
        <v>#REF!</v>
      </c>
      <c r="AU47" s="61" t="s">
        <v>1343</v>
      </c>
      <c r="AV47" s="66"/>
      <c r="AW47" s="66" t="e">
        <f>AW10</f>
        <v>#REF!</v>
      </c>
      <c r="AX47" s="67" t="e">
        <f>AX10</f>
        <v>#REF!</v>
      </c>
      <c r="BA47" s="186" t="s">
        <v>1344</v>
      </c>
      <c r="BB47">
        <v>11.92</v>
      </c>
      <c r="BC47" t="s">
        <v>1345</v>
      </c>
      <c r="BJ47" s="221">
        <f>BJ14/BJ36</f>
        <v>0.16620713256503811</v>
      </c>
      <c r="CK47" s="61" t="s">
        <v>1346</v>
      </c>
      <c r="CL47" s="66"/>
      <c r="CM47" s="67" t="e">
        <f>CM10</f>
        <v>#REF!</v>
      </c>
    </row>
    <row r="48" spans="2:91" ht="13.5" thickBot="1" x14ac:dyDescent="0.25">
      <c r="B48" s="910" t="s">
        <v>1347</v>
      </c>
      <c r="C48" s="911"/>
      <c r="D48" s="912"/>
      <c r="V48" s="45" t="s">
        <v>1348</v>
      </c>
      <c r="W48" s="58"/>
      <c r="X48" s="60"/>
      <c r="Y48" s="163"/>
      <c r="Z48" s="45" t="s">
        <v>1349</v>
      </c>
      <c r="AA48" s="58"/>
      <c r="AB48" s="60"/>
      <c r="AC48" s="163"/>
      <c r="AD48" s="45"/>
      <c r="AE48" s="58"/>
      <c r="AF48" s="60"/>
      <c r="AG48" s="163"/>
      <c r="AH48" s="45"/>
      <c r="AI48" s="58"/>
      <c r="AJ48" s="60"/>
      <c r="AK48" s="100"/>
      <c r="AL48" t="s">
        <v>1350</v>
      </c>
      <c r="AM48">
        <f>AM46*AM47</f>
        <v>21</v>
      </c>
      <c r="AO48" s="61" t="s">
        <v>1351</v>
      </c>
      <c r="AP48" s="66"/>
      <c r="AQ48" s="66" t="e">
        <f t="shared" si="5"/>
        <v>#REF!</v>
      </c>
      <c r="AR48" s="66" t="e">
        <f t="shared" si="5"/>
        <v>#REF!</v>
      </c>
      <c r="AS48" s="67" t="e">
        <f t="shared" si="5"/>
        <v>#REF!</v>
      </c>
      <c r="AU48" s="61" t="s">
        <v>1352</v>
      </c>
      <c r="AV48" s="66"/>
      <c r="AW48" s="69" t="e">
        <f>AW14</f>
        <v>#REF!</v>
      </c>
      <c r="AX48" s="71" t="e">
        <f>AX14</f>
        <v>#REF!</v>
      </c>
      <c r="BA48" s="186" t="s">
        <v>1353</v>
      </c>
      <c r="BB48" s="214">
        <v>1.329</v>
      </c>
      <c r="BP48">
        <f>BP14/BP34</f>
        <v>0.13919219489236137</v>
      </c>
      <c r="CK48" s="61" t="s">
        <v>1354</v>
      </c>
      <c r="CL48" s="66"/>
      <c r="CM48" s="67" t="e">
        <f>CM11</f>
        <v>#REF!</v>
      </c>
    </row>
    <row r="49" spans="2:91" x14ac:dyDescent="0.2">
      <c r="B49" s="205" t="s">
        <v>1355</v>
      </c>
      <c r="C49" s="206"/>
      <c r="D49" s="207" t="s">
        <v>1356</v>
      </c>
      <c r="F49" s="913" t="s">
        <v>1357</v>
      </c>
      <c r="G49" s="913"/>
      <c r="H49" s="913"/>
      <c r="J49" s="913" t="s">
        <v>1358</v>
      </c>
      <c r="K49" s="913"/>
      <c r="L49" s="913"/>
      <c r="N49" s="913" t="s">
        <v>1359</v>
      </c>
      <c r="O49" s="913"/>
      <c r="P49" s="913"/>
      <c r="R49" s="913" t="s">
        <v>1360</v>
      </c>
      <c r="S49" s="913"/>
      <c r="T49" s="913"/>
      <c r="V49" s="63" t="s">
        <v>1361</v>
      </c>
      <c r="W49" s="62">
        <v>0.1</v>
      </c>
      <c r="X49" s="60"/>
      <c r="Y49" s="163"/>
      <c r="Z49" s="63" t="s">
        <v>1362</v>
      </c>
      <c r="AA49" s="62">
        <v>0.1</v>
      </c>
      <c r="AB49" s="60"/>
      <c r="AC49" s="163"/>
      <c r="AD49" s="63" t="s">
        <v>1363</v>
      </c>
      <c r="AE49" s="62">
        <v>0.1</v>
      </c>
      <c r="AF49" s="60"/>
      <c r="AG49" s="163"/>
      <c r="AH49" s="63" t="s">
        <v>1364</v>
      </c>
      <c r="AI49" s="62">
        <v>0.1</v>
      </c>
      <c r="AJ49" s="60"/>
      <c r="AK49" s="100"/>
      <c r="AL49" t="s">
        <v>1365</v>
      </c>
      <c r="AM49">
        <f>AM46*85%</f>
        <v>25.5</v>
      </c>
      <c r="AO49" s="73" t="s">
        <v>1366</v>
      </c>
      <c r="AP49" s="66" t="s">
        <v>1367</v>
      </c>
      <c r="AQ49" s="66" t="e">
        <f>AQ7</f>
        <v>#REF!</v>
      </c>
      <c r="AR49" s="340" t="e">
        <f>AR7</f>
        <v>#REF!</v>
      </c>
      <c r="AS49" s="67" t="e">
        <f>AS7</f>
        <v>#REF!</v>
      </c>
      <c r="AU49" s="73" t="s">
        <v>1368</v>
      </c>
      <c r="AV49" s="66" t="s">
        <v>1369</v>
      </c>
      <c r="AW49" s="346" t="e">
        <f>AW7</f>
        <v>#REF!</v>
      </c>
      <c r="AX49" s="347" t="e">
        <f>AX7</f>
        <v>#REF!</v>
      </c>
      <c r="BA49" s="186" t="s">
        <v>1370</v>
      </c>
      <c r="BB49" s="52">
        <f>BB48*BB47</f>
        <v>15.84168</v>
      </c>
      <c r="BC49" t="s">
        <v>1371</v>
      </c>
      <c r="CK49" s="73" t="s">
        <v>1372</v>
      </c>
      <c r="CL49" s="66" t="s">
        <v>1373</v>
      </c>
      <c r="CM49" s="67" t="e">
        <f>CM7</f>
        <v>#REF!</v>
      </c>
    </row>
    <row r="50" spans="2:91" x14ac:dyDescent="0.2">
      <c r="B50" s="66" t="s">
        <v>1374</v>
      </c>
      <c r="C50" s="66"/>
      <c r="D50" s="66" t="e">
        <f>D8*C8+D9*C9+D10*C10+D11*C11+D12*C12+D13*C13+D14*C14+D15*C15+D16*C16</f>
        <v>#REF!</v>
      </c>
      <c r="F50" s="914" t="s">
        <v>1375</v>
      </c>
      <c r="G50" s="913" t="s">
        <v>1376</v>
      </c>
      <c r="H50" s="913"/>
      <c r="J50" s="914" t="s">
        <v>1377</v>
      </c>
      <c r="K50" s="913" t="s">
        <v>1378</v>
      </c>
      <c r="L50" s="913"/>
      <c r="N50" s="914" t="s">
        <v>1379</v>
      </c>
      <c r="O50" s="913" t="s">
        <v>1380</v>
      </c>
      <c r="P50" s="913"/>
      <c r="R50" s="914" t="s">
        <v>1381</v>
      </c>
      <c r="S50" s="913" t="s">
        <v>1382</v>
      </c>
      <c r="T50" s="913"/>
      <c r="V50" s="64" t="s">
        <v>1383</v>
      </c>
      <c r="W50" s="59"/>
      <c r="X50" s="60"/>
      <c r="Y50" s="163"/>
      <c r="Z50" s="64" t="s">
        <v>1384</v>
      </c>
      <c r="AA50" s="59"/>
      <c r="AB50" s="60"/>
      <c r="AC50" s="163"/>
      <c r="AD50" s="64" t="s">
        <v>1385</v>
      </c>
      <c r="AE50" s="59"/>
      <c r="AF50" s="60"/>
      <c r="AG50" s="163"/>
      <c r="AH50" s="64" t="s">
        <v>1386</v>
      </c>
      <c r="AI50" s="59"/>
      <c r="AJ50" s="60"/>
      <c r="AK50" s="100"/>
      <c r="AL50" t="s">
        <v>1387</v>
      </c>
      <c r="AM50" s="68">
        <v>2</v>
      </c>
      <c r="AN50" s="68"/>
      <c r="AO50" s="76" t="s">
        <v>1388</v>
      </c>
      <c r="AP50" s="77" t="s">
        <v>1389</v>
      </c>
      <c r="AQ50" s="343" t="e">
        <f>AQ48/AQ49</f>
        <v>#REF!</v>
      </c>
      <c r="AR50" s="343" t="e">
        <f>AR48/AR49</f>
        <v>#REF!</v>
      </c>
      <c r="AS50" s="330" t="e">
        <f>AS48/AS49</f>
        <v>#REF!</v>
      </c>
      <c r="AU50" s="76" t="s">
        <v>1390</v>
      </c>
      <c r="AV50" s="77" t="s">
        <v>1391</v>
      </c>
      <c r="AW50" s="46" t="e">
        <f>AW48/AW49</f>
        <v>#REF!</v>
      </c>
      <c r="AX50" s="348" t="e">
        <f>AX48/AX49</f>
        <v>#REF!</v>
      </c>
      <c r="BA50" s="186" t="s">
        <v>1392</v>
      </c>
      <c r="BB50" s="217" t="e">
        <f>BC8</f>
        <v>#REF!</v>
      </c>
      <c r="CK50" s="76" t="s">
        <v>1393</v>
      </c>
      <c r="CL50" s="77" t="s">
        <v>1394</v>
      </c>
      <c r="CM50" s="330" t="e">
        <f>CM48/CM49</f>
        <v>#REF!</v>
      </c>
    </row>
    <row r="51" spans="2:91" ht="26.25" thickBot="1" x14ac:dyDescent="0.25">
      <c r="B51" s="66" t="s">
        <v>1395</v>
      </c>
      <c r="C51" s="66"/>
      <c r="D51" s="69" t="e">
        <f>D17*C17+D18*C18+D19*C19</f>
        <v>#REF!</v>
      </c>
      <c r="F51" s="914"/>
      <c r="G51" s="206"/>
      <c r="H51" s="207" t="s">
        <v>1396</v>
      </c>
      <c r="J51" s="914"/>
      <c r="K51" s="206"/>
      <c r="L51" s="207" t="s">
        <v>1397</v>
      </c>
      <c r="N51" s="914"/>
      <c r="O51" s="206"/>
      <c r="P51" s="207" t="s">
        <v>1398</v>
      </c>
      <c r="R51" s="914"/>
      <c r="S51" s="206"/>
      <c r="T51" s="207" t="s">
        <v>1399</v>
      </c>
      <c r="V51" s="178" t="s">
        <v>1400</v>
      </c>
      <c r="W51" s="181">
        <v>0.1</v>
      </c>
      <c r="X51" s="182" t="s">
        <v>1401</v>
      </c>
      <c r="Y51" s="171"/>
      <c r="Z51" s="178" t="s">
        <v>1402</v>
      </c>
      <c r="AA51" s="181">
        <v>0.1</v>
      </c>
      <c r="AB51" s="182" t="s">
        <v>1403</v>
      </c>
      <c r="AC51" s="171"/>
      <c r="AD51" s="178" t="s">
        <v>1404</v>
      </c>
      <c r="AE51" s="181">
        <v>0.1</v>
      </c>
      <c r="AF51" s="182" t="s">
        <v>1405</v>
      </c>
      <c r="AG51" s="171"/>
      <c r="AH51" s="178" t="s">
        <v>1406</v>
      </c>
      <c r="AI51" s="181">
        <v>0.1</v>
      </c>
      <c r="AJ51" s="182" t="s">
        <v>1407</v>
      </c>
      <c r="AK51" s="146"/>
      <c r="AL51" t="s">
        <v>1408</v>
      </c>
      <c r="AM51" s="68">
        <f>2*AM50</f>
        <v>4</v>
      </c>
      <c r="AN51" s="68"/>
      <c r="AO51" s="61" t="s">
        <v>1409</v>
      </c>
      <c r="AP51" s="66" t="str">
        <f>AP49</f>
        <v xml:space="preserve"> </v>
      </c>
      <c r="AQ51" s="66" t="e">
        <f>AQ16</f>
        <v>#REF!</v>
      </c>
      <c r="AR51" s="66" t="e">
        <f>AR16</f>
        <v>#REF!</v>
      </c>
      <c r="AS51" s="67" t="e">
        <f>AS16</f>
        <v>#REF!</v>
      </c>
      <c r="AU51" s="61" t="s">
        <v>1410</v>
      </c>
      <c r="AV51" s="66" t="str">
        <f>AV49</f>
        <v xml:space="preserve"> </v>
      </c>
      <c r="AW51" s="66" t="e">
        <f>AW16</f>
        <v>#REF!</v>
      </c>
      <c r="AX51" s="67" t="e">
        <f>AX16</f>
        <v>#REF!</v>
      </c>
      <c r="BA51" t="s">
        <v>1411</v>
      </c>
      <c r="BB51" s="320" t="e">
        <f>BB50*BB49</f>
        <v>#REF!</v>
      </c>
      <c r="BC51" t="s">
        <v>1412</v>
      </c>
      <c r="CK51" s="61" t="s">
        <v>1413</v>
      </c>
      <c r="CL51" s="66" t="str">
        <f>CL49</f>
        <v xml:space="preserve"> </v>
      </c>
      <c r="CM51" s="67" t="e">
        <f>CM16</f>
        <v>#REF!</v>
      </c>
    </row>
    <row r="52" spans="2:91" ht="13.5" thickBot="1" x14ac:dyDescent="0.25">
      <c r="B52" s="183" t="s">
        <v>1414</v>
      </c>
      <c r="C52" s="66" t="e">
        <f>D6</f>
        <v>#REF!</v>
      </c>
      <c r="D52" s="66" t="s">
        <v>1415</v>
      </c>
      <c r="F52" s="66" t="s">
        <v>1416</v>
      </c>
      <c r="G52" s="66"/>
      <c r="H52" s="66" t="e">
        <f>H8*G8+H9*G9+H10*G10+H11*G11+H12*G12+H13*G13+H14*G14+H15*G15+H16*G16</f>
        <v>#REF!</v>
      </c>
      <c r="J52" s="66" t="s">
        <v>1417</v>
      </c>
      <c r="K52" s="66"/>
      <c r="L52" s="66" t="e">
        <f>L8*K8+L9*K9+L11*K11</f>
        <v>#REF!</v>
      </c>
      <c r="N52" s="66" t="s">
        <v>1418</v>
      </c>
      <c r="O52" s="66"/>
      <c r="P52" s="66" t="e">
        <f>P8*O8+P9*O9+P10*O10/4+P11*O11/4</f>
        <v>#REF!</v>
      </c>
      <c r="R52" s="66" t="s">
        <v>1419</v>
      </c>
      <c r="S52" s="66"/>
      <c r="T52" s="66">
        <v>0</v>
      </c>
      <c r="AL52" t="s">
        <v>1420</v>
      </c>
      <c r="AO52" s="76" t="s">
        <v>1421</v>
      </c>
      <c r="AP52" s="88" t="s">
        <v>1422</v>
      </c>
      <c r="AQ52" s="326" t="e">
        <f>AQ51/AQ49</f>
        <v>#REF!</v>
      </c>
      <c r="AR52" s="326" t="e">
        <f>AR51/AR49</f>
        <v>#REF!</v>
      </c>
      <c r="AS52" s="344" t="e">
        <f>AS51/AS49</f>
        <v>#REF!</v>
      </c>
      <c r="AU52" s="76" t="s">
        <v>1423</v>
      </c>
      <c r="AV52" s="88" t="s">
        <v>1424</v>
      </c>
      <c r="AW52" s="326" t="e">
        <f>AW51/AW49</f>
        <v>#REF!</v>
      </c>
      <c r="AX52" s="349" t="e">
        <f>AX51/AX49</f>
        <v>#REF!</v>
      </c>
      <c r="BA52" t="s">
        <v>1425</v>
      </c>
      <c r="BB52" s="214" t="s">
        <v>1426</v>
      </c>
      <c r="CK52" s="76" t="s">
        <v>1427</v>
      </c>
      <c r="CL52" s="88" t="s">
        <v>1428</v>
      </c>
      <c r="CM52" s="344" t="e">
        <f>CM51/CM49</f>
        <v>#REF!</v>
      </c>
    </row>
    <row r="53" spans="2:91" x14ac:dyDescent="0.2">
      <c r="B53" s="184" t="s">
        <v>1429</v>
      </c>
      <c r="C53" s="77" t="e">
        <f>D51/C52</f>
        <v>#REF!</v>
      </c>
      <c r="D53" s="46"/>
      <c r="F53" s="66" t="s">
        <v>1430</v>
      </c>
      <c r="G53" s="66"/>
      <c r="H53" s="69" t="e">
        <f>H17*G17+H18*G18+H19*G19+H20*G20</f>
        <v>#REF!</v>
      </c>
      <c r="J53" s="66" t="s">
        <v>1431</v>
      </c>
      <c r="K53" s="66"/>
      <c r="L53" s="69" t="e">
        <f>L12*K12</f>
        <v>#REF!</v>
      </c>
      <c r="N53" s="66" t="s">
        <v>1432</v>
      </c>
      <c r="O53" s="66"/>
      <c r="P53" s="69">
        <v>0</v>
      </c>
      <c r="R53" s="66" t="s">
        <v>1433</v>
      </c>
      <c r="S53" s="66"/>
      <c r="T53" s="69" t="e">
        <f>T10*S10</f>
        <v>#REF!</v>
      </c>
      <c r="V53" s="906" t="s">
        <v>1434</v>
      </c>
      <c r="W53" s="907"/>
      <c r="X53" s="908"/>
      <c r="Y53" s="185"/>
      <c r="Z53" s="906" t="s">
        <v>1435</v>
      </c>
      <c r="AA53" s="907"/>
      <c r="AB53" s="908"/>
      <c r="AC53" s="257"/>
      <c r="AD53" s="906" t="s">
        <v>1436</v>
      </c>
      <c r="AE53" s="907"/>
      <c r="AF53" s="908"/>
      <c r="AG53" s="257"/>
      <c r="AH53" s="906" t="s">
        <v>1437</v>
      </c>
      <c r="AI53" s="907"/>
      <c r="AJ53" s="908"/>
      <c r="AK53" s="185"/>
      <c r="AL53" t="s">
        <v>1438</v>
      </c>
      <c r="AO53" s="76" t="s">
        <v>1439</v>
      </c>
      <c r="AP53" s="66" t="str">
        <f>AP51</f>
        <v xml:space="preserve"> </v>
      </c>
      <c r="AQ53" s="66" t="e">
        <f>AQ18</f>
        <v>#REF!</v>
      </c>
      <c r="AR53" s="66" t="e">
        <f>AR18</f>
        <v>#REF!</v>
      </c>
      <c r="AS53" s="67" t="e">
        <f>AS18</f>
        <v>#REF!</v>
      </c>
      <c r="AU53" s="76" t="s">
        <v>1440</v>
      </c>
      <c r="AV53" s="66" t="str">
        <f>AV51</f>
        <v xml:space="preserve"> </v>
      </c>
      <c r="AW53" s="66">
        <v>0</v>
      </c>
      <c r="AX53" s="67">
        <v>0</v>
      </c>
      <c r="BA53" t="s">
        <v>1441</v>
      </c>
      <c r="BB53" s="200">
        <f>(476177+30000)*BB48</f>
        <v>672709.23300000001</v>
      </c>
      <c r="BC53" t="s">
        <v>1442</v>
      </c>
      <c r="CK53" s="76" t="s">
        <v>1443</v>
      </c>
      <c r="CL53" s="66" t="str">
        <f>CL51</f>
        <v xml:space="preserve"> </v>
      </c>
      <c r="CM53" s="67" t="e">
        <f>CM18</f>
        <v>#REF!</v>
      </c>
    </row>
    <row r="54" spans="2:91" ht="25.5" x14ac:dyDescent="0.2">
      <c r="B54" s="66" t="s">
        <v>1444</v>
      </c>
      <c r="C54" s="66" t="e">
        <f>C52</f>
        <v>#REF!</v>
      </c>
      <c r="D54" s="66" t="e">
        <f>C54*C55</f>
        <v>#REF!</v>
      </c>
      <c r="F54" s="183" t="s">
        <v>1445</v>
      </c>
      <c r="G54" s="66" t="e">
        <f>H6</f>
        <v>#REF!</v>
      </c>
      <c r="H54" s="66" t="s">
        <v>1446</v>
      </c>
      <c r="J54" s="183" t="s">
        <v>1447</v>
      </c>
      <c r="K54" s="66" t="e">
        <f>L6</f>
        <v>#REF!</v>
      </c>
      <c r="L54" s="66" t="s">
        <v>1448</v>
      </c>
      <c r="N54" s="183" t="s">
        <v>1449</v>
      </c>
      <c r="O54" s="66" t="e">
        <f>P6</f>
        <v>#REF!</v>
      </c>
      <c r="P54" s="66" t="s">
        <v>1450</v>
      </c>
      <c r="R54" s="183" t="s">
        <v>1451</v>
      </c>
      <c r="S54" s="66" t="e">
        <f>T6</f>
        <v>#REF!</v>
      </c>
      <c r="T54" s="77" t="e">
        <f>T53/S54</f>
        <v>#REF!</v>
      </c>
      <c r="V54" s="210" t="s">
        <v>1452</v>
      </c>
      <c r="W54" s="207" t="s">
        <v>1453</v>
      </c>
      <c r="X54" s="211"/>
      <c r="Y54" s="185"/>
      <c r="Z54" s="210" t="s">
        <v>1454</v>
      </c>
      <c r="AA54" s="207" t="s">
        <v>1455</v>
      </c>
      <c r="AB54" s="211"/>
      <c r="AC54" s="257"/>
      <c r="AD54" s="210" t="s">
        <v>1456</v>
      </c>
      <c r="AE54" s="207" t="s">
        <v>1457</v>
      </c>
      <c r="AF54" s="211"/>
      <c r="AG54" s="257"/>
      <c r="AH54" s="210" t="s">
        <v>1458</v>
      </c>
      <c r="AI54" s="207" t="s">
        <v>1459</v>
      </c>
      <c r="AJ54" s="211"/>
      <c r="AK54" s="185"/>
      <c r="AO54" s="76" t="s">
        <v>1460</v>
      </c>
      <c r="AP54" s="88" t="s">
        <v>1461</v>
      </c>
      <c r="AQ54" s="326" t="e">
        <f>AQ53/AQ49</f>
        <v>#REF!</v>
      </c>
      <c r="AR54" s="326" t="e">
        <f>AR53/AR49</f>
        <v>#REF!</v>
      </c>
      <c r="AS54" s="344" t="e">
        <f>AS53/AS49</f>
        <v>#REF!</v>
      </c>
      <c r="AU54" s="76" t="s">
        <v>1462</v>
      </c>
      <c r="AV54" s="88">
        <v>0</v>
      </c>
      <c r="AW54" s="66">
        <v>0</v>
      </c>
      <c r="AX54" s="67">
        <v>0</v>
      </c>
      <c r="BA54" t="s">
        <v>1463</v>
      </c>
      <c r="BB54" s="200">
        <f>206703*BB48</f>
        <v>274708.28700000001</v>
      </c>
      <c r="BC54" t="s">
        <v>1464</v>
      </c>
      <c r="CK54" s="76" t="s">
        <v>1465</v>
      </c>
      <c r="CL54" s="88" t="s">
        <v>1466</v>
      </c>
      <c r="CM54" s="344" t="e">
        <f>CM53/CM49</f>
        <v>#REF!</v>
      </c>
    </row>
    <row r="55" spans="2:91" x14ac:dyDescent="0.2">
      <c r="B55" s="184" t="s">
        <v>1467</v>
      </c>
      <c r="C55" s="88" t="e">
        <f>D24</f>
        <v>#REF!</v>
      </c>
      <c r="D55" s="66" t="s">
        <v>1468</v>
      </c>
      <c r="F55" s="184" t="s">
        <v>1469</v>
      </c>
      <c r="G55" s="77" t="e">
        <f>H53/G54</f>
        <v>#REF!</v>
      </c>
      <c r="H55" s="46"/>
      <c r="J55" s="184" t="s">
        <v>1470</v>
      </c>
      <c r="K55" s="77" t="e">
        <f>L53/K54</f>
        <v>#REF!</v>
      </c>
      <c r="L55" s="46"/>
      <c r="N55" s="184" t="s">
        <v>1471</v>
      </c>
      <c r="O55" s="77" t="e">
        <f>P53/O54</f>
        <v>#REF!</v>
      </c>
      <c r="P55" s="46"/>
      <c r="R55" s="184" t="s">
        <v>1472</v>
      </c>
      <c r="S55" s="77" t="e">
        <f>T53/S54</f>
        <v>#REF!</v>
      </c>
      <c r="T55" s="46"/>
      <c r="V55" s="210"/>
      <c r="W55" s="206"/>
      <c r="X55" s="211" t="s">
        <v>1473</v>
      </c>
      <c r="Y55" s="185"/>
      <c r="Z55" s="210"/>
      <c r="AA55" s="206"/>
      <c r="AB55" s="211" t="s">
        <v>1474</v>
      </c>
      <c r="AC55" s="257"/>
      <c r="AD55" s="210"/>
      <c r="AE55" s="206"/>
      <c r="AF55" s="211" t="s">
        <v>1475</v>
      </c>
      <c r="AG55" s="257"/>
      <c r="AH55" s="210"/>
      <c r="AI55" s="206"/>
      <c r="AJ55" s="211" t="s">
        <v>1476</v>
      </c>
      <c r="AK55" s="185"/>
      <c r="AO55" s="76"/>
      <c r="AP55" s="88"/>
      <c r="AQ55" s="66"/>
      <c r="AR55" s="340"/>
      <c r="AS55" s="67"/>
      <c r="AU55" s="76"/>
      <c r="AV55" s="88"/>
      <c r="AW55" s="66"/>
      <c r="AX55" s="67"/>
      <c r="BA55" t="s">
        <v>1477</v>
      </c>
      <c r="BB55" s="200">
        <f>(10000+23850)*BB48</f>
        <v>44986.65</v>
      </c>
      <c r="BC55" t="s">
        <v>1478</v>
      </c>
      <c r="CK55" s="76"/>
      <c r="CL55" s="88"/>
      <c r="CM55" s="67"/>
    </row>
    <row r="56" spans="2:91" x14ac:dyDescent="0.2">
      <c r="B56" s="184" t="s">
        <v>1479</v>
      </c>
      <c r="C56" s="66" t="e">
        <f>C54</f>
        <v>#REF!</v>
      </c>
      <c r="D56" s="66" t="e">
        <f>D27*C56-G76</f>
        <v>#REF!</v>
      </c>
      <c r="F56" s="66" t="s">
        <v>1480</v>
      </c>
      <c r="G56" s="66" t="e">
        <f>G54</f>
        <v>#REF!</v>
      </c>
      <c r="H56" s="66" t="e">
        <f>H28</f>
        <v>#REF!</v>
      </c>
      <c r="J56" s="66" t="s">
        <v>1481</v>
      </c>
      <c r="K56" s="66" t="e">
        <f>K54</f>
        <v>#REF!</v>
      </c>
      <c r="L56" s="66" t="e">
        <f>L28</f>
        <v>#REF!</v>
      </c>
      <c r="N56" s="66" t="s">
        <v>1482</v>
      </c>
      <c r="O56" s="66" t="e">
        <f>O54</f>
        <v>#REF!</v>
      </c>
      <c r="P56" s="66" t="e">
        <f>P28</f>
        <v>#REF!</v>
      </c>
      <c r="R56" s="66" t="s">
        <v>1483</v>
      </c>
      <c r="S56" s="326" t="e">
        <f>T28</f>
        <v>#REF!</v>
      </c>
      <c r="T56" s="326" t="e">
        <f>T28</f>
        <v>#REF!</v>
      </c>
      <c r="V56" s="61" t="s">
        <v>1484</v>
      </c>
      <c r="W56" s="66"/>
      <c r="X56" s="67" t="e">
        <f>W8*X8+W9*X9+W10*X10+W11*X11+W12*X12+W13*X13+W14*X14+W15*X15+W16*X16+W17*X17+W18*X18+W19*X19+W20*X20+W21*X21</f>
        <v>#REF!</v>
      </c>
      <c r="Y56" s="186"/>
      <c r="Z56" s="61" t="s">
        <v>1485</v>
      </c>
      <c r="AA56" s="66"/>
      <c r="AB56" s="67" t="e">
        <f>AA8*AB8+AA9*AB9+AA10*AB10+AA11*AB11+AA12*AB12+AA13*AB13+AA14*AB14+AA15*AB15+AA16*AB16+AA17*AB17+AA18*AB18</f>
        <v>#REF!</v>
      </c>
      <c r="AC56" s="186"/>
      <c r="AD56" s="61" t="s">
        <v>1486</v>
      </c>
      <c r="AE56" s="66"/>
      <c r="AF56" s="67" t="e">
        <f>AF12*AE12</f>
        <v>#REF!</v>
      </c>
      <c r="AG56" s="186"/>
      <c r="AH56" s="61" t="s">
        <v>1487</v>
      </c>
      <c r="AI56" s="66"/>
      <c r="AJ56" s="67" t="e">
        <f>AJ12*AI12+AI14*AJ14</f>
        <v>#REF!</v>
      </c>
      <c r="AK56" s="186"/>
      <c r="AO56" s="76"/>
      <c r="AP56" s="88"/>
      <c r="AQ56" s="66"/>
      <c r="AR56" s="340"/>
      <c r="AS56" s="67"/>
      <c r="AU56" s="76"/>
      <c r="AV56" s="88"/>
      <c r="AW56" s="66"/>
      <c r="AX56" s="67"/>
      <c r="BA56" t="s">
        <v>1488</v>
      </c>
      <c r="BB56" s="200">
        <f>(11925+5000)*BB48</f>
        <v>22493.325000000001</v>
      </c>
      <c r="BC56" t="s">
        <v>1489</v>
      </c>
      <c r="CK56" s="76"/>
      <c r="CL56" s="88"/>
      <c r="CM56" s="67"/>
    </row>
    <row r="57" spans="2:91" x14ac:dyDescent="0.2">
      <c r="B57" s="184" t="s">
        <v>1490</v>
      </c>
      <c r="C57" s="88" t="e">
        <f>D56/C56</f>
        <v>#REF!</v>
      </c>
      <c r="D57" s="66" t="s">
        <v>1491</v>
      </c>
      <c r="F57" s="184" t="s">
        <v>1492</v>
      </c>
      <c r="G57" s="88" t="e">
        <f>H28/H6</f>
        <v>#REF!</v>
      </c>
      <c r="H57" s="66" t="s">
        <v>1493</v>
      </c>
      <c r="J57" s="184" t="s">
        <v>1494</v>
      </c>
      <c r="K57" s="88" t="s">
        <v>1495</v>
      </c>
      <c r="L57" s="66" t="s">
        <v>1496</v>
      </c>
      <c r="N57" s="184" t="s">
        <v>1497</v>
      </c>
      <c r="O57" s="88" t="e">
        <f>P56/O56</f>
        <v>#REF!</v>
      </c>
      <c r="P57" s="66" t="s">
        <v>1498</v>
      </c>
      <c r="R57" s="184" t="s">
        <v>1499</v>
      </c>
      <c r="S57" s="192" t="e">
        <f>S54</f>
        <v>#REF!</v>
      </c>
      <c r="T57" s="326" t="e">
        <f>T56/S57</f>
        <v>#REF!</v>
      </c>
      <c r="V57" s="61" t="s">
        <v>1500</v>
      </c>
      <c r="W57" s="66"/>
      <c r="X57" s="71">
        <v>0</v>
      </c>
      <c r="Y57" s="188"/>
      <c r="Z57" s="61" t="s">
        <v>1501</v>
      </c>
      <c r="AA57" s="66"/>
      <c r="AB57" s="71">
        <v>0</v>
      </c>
      <c r="AC57" s="187"/>
      <c r="AD57" s="61" t="s">
        <v>1502</v>
      </c>
      <c r="AE57" s="66"/>
      <c r="AF57" s="71" t="e">
        <f>AF16*AE16</f>
        <v>#REF!</v>
      </c>
      <c r="AG57" s="187"/>
      <c r="AH57" s="61" t="s">
        <v>1503</v>
      </c>
      <c r="AI57" s="66"/>
      <c r="AJ57" s="71" t="e">
        <f>AJ16*AI16+AI17*AJ17</f>
        <v>#REF!</v>
      </c>
      <c r="AK57" s="188"/>
      <c r="AO57" s="61" t="s">
        <v>1504</v>
      </c>
      <c r="AP57" s="66" t="str">
        <f>AP53</f>
        <v xml:space="preserve"> </v>
      </c>
      <c r="AQ57" s="66" t="e">
        <f>AQ20</f>
        <v>#REF!</v>
      </c>
      <c r="AR57" s="66" t="e">
        <f>AR20</f>
        <v>#REF!</v>
      </c>
      <c r="AS57" s="67" t="e">
        <f>AS20</f>
        <v>#REF!</v>
      </c>
      <c r="AU57" s="61" t="s">
        <v>1505</v>
      </c>
      <c r="AV57" s="66" t="str">
        <f>AV53</f>
        <v xml:space="preserve"> </v>
      </c>
      <c r="AW57" s="66" t="e">
        <f>AW20</f>
        <v>#REF!</v>
      </c>
      <c r="AX57" s="67" t="e">
        <f>AX20</f>
        <v>#REF!</v>
      </c>
      <c r="BA57" t="s">
        <v>1506</v>
      </c>
      <c r="BB57" s="68">
        <f>SUM(BB53:BB56)</f>
        <v>1014897.495</v>
      </c>
      <c r="BC57" t="s">
        <v>1507</v>
      </c>
      <c r="CK57" s="61" t="s">
        <v>1508</v>
      </c>
      <c r="CL57" s="66" t="str">
        <f>CL53</f>
        <v xml:space="preserve"> </v>
      </c>
      <c r="CM57" s="67" t="e">
        <f>CM20</f>
        <v>#REF!</v>
      </c>
    </row>
    <row r="58" spans="2:91" ht="14.25" customHeight="1" x14ac:dyDescent="0.2">
      <c r="B58" s="184"/>
      <c r="C58" s="88"/>
      <c r="D58" s="66"/>
      <c r="F58" s="184" t="s">
        <v>1509</v>
      </c>
      <c r="G58" s="66" t="e">
        <f>G54</f>
        <v>#REF!</v>
      </c>
      <c r="H58" s="66" t="e">
        <f>H31-G77</f>
        <v>#REF!</v>
      </c>
      <c r="J58" s="184" t="s">
        <v>1510</v>
      </c>
      <c r="K58" s="66" t="e">
        <f>K54</f>
        <v>#REF!</v>
      </c>
      <c r="L58" s="66" t="e">
        <f>L31-G78</f>
        <v>#REF!</v>
      </c>
      <c r="N58" s="184" t="s">
        <v>1511</v>
      </c>
      <c r="O58" s="66" t="e">
        <f>O54</f>
        <v>#REF!</v>
      </c>
      <c r="P58" s="66" t="e">
        <f>P31</f>
        <v>#REF!</v>
      </c>
      <c r="R58" s="184" t="s">
        <v>1512</v>
      </c>
      <c r="S58" s="326" t="e">
        <f>T31</f>
        <v>#REF!</v>
      </c>
      <c r="T58" s="326" t="e">
        <f>T31-S77</f>
        <v>#REF!</v>
      </c>
      <c r="V58" s="73" t="s">
        <v>1513</v>
      </c>
      <c r="W58" s="66" t="e">
        <f>X6</f>
        <v>#REF!</v>
      </c>
      <c r="X58" s="67" t="s">
        <v>1514</v>
      </c>
      <c r="Y58" s="186"/>
      <c r="Z58" s="73" t="s">
        <v>1515</v>
      </c>
      <c r="AA58" s="66" t="e">
        <f>AB6</f>
        <v>#REF!</v>
      </c>
      <c r="AB58" s="67" t="s">
        <v>1516</v>
      </c>
      <c r="AC58" s="186"/>
      <c r="AD58" s="73" t="s">
        <v>1517</v>
      </c>
      <c r="AE58" s="66" t="e">
        <f>AF6</f>
        <v>#REF!</v>
      </c>
      <c r="AF58" s="67" t="s">
        <v>1518</v>
      </c>
      <c r="AG58" s="186"/>
      <c r="AH58" s="73" t="s">
        <v>1519</v>
      </c>
      <c r="AI58" s="66" t="e">
        <f>AJ6</f>
        <v>#REF!</v>
      </c>
      <c r="AJ58" s="67" t="s">
        <v>1520</v>
      </c>
      <c r="AK58" s="186"/>
      <c r="AO58" s="76" t="s">
        <v>1521</v>
      </c>
      <c r="AP58" s="88" t="e">
        <f>AQ21</f>
        <v>#REF!</v>
      </c>
      <c r="AQ58" s="326" t="e">
        <f>AQ57/AQ49</f>
        <v>#REF!</v>
      </c>
      <c r="AR58" s="326" t="e">
        <f>AR57/AR49</f>
        <v>#REF!</v>
      </c>
      <c r="AS58" s="344" t="e">
        <f>AS57/AS49</f>
        <v>#REF!</v>
      </c>
      <c r="AU58" s="76" t="s">
        <v>1522</v>
      </c>
      <c r="AV58" s="88" t="s">
        <v>1523</v>
      </c>
      <c r="AW58" s="326" t="e">
        <f>AW57/AW49</f>
        <v>#REF!</v>
      </c>
      <c r="AX58" s="349" t="e">
        <f>AX57/AX49</f>
        <v>#REF!</v>
      </c>
      <c r="BA58" t="s">
        <v>1524</v>
      </c>
      <c r="BB58" s="362" t="e">
        <f>BB51-BB57</f>
        <v>#REF!</v>
      </c>
      <c r="BC58" t="s">
        <v>1525</v>
      </c>
      <c r="CK58" s="76" t="s">
        <v>1526</v>
      </c>
      <c r="CL58" s="88" t="e">
        <f>#REF!</f>
        <v>#REF!</v>
      </c>
      <c r="CM58" s="344" t="e">
        <f>CM57/CM49</f>
        <v>#REF!</v>
      </c>
    </row>
    <row r="59" spans="2:91" x14ac:dyDescent="0.2">
      <c r="B59" s="184"/>
      <c r="C59" s="88"/>
      <c r="D59" s="66"/>
      <c r="F59" s="184" t="s">
        <v>1527</v>
      </c>
      <c r="G59" s="88" t="e">
        <f>H58/G58</f>
        <v>#REF!</v>
      </c>
      <c r="H59" s="66" t="s">
        <v>1528</v>
      </c>
      <c r="J59" s="184" t="s">
        <v>1529</v>
      </c>
      <c r="K59" s="88" t="e">
        <f>L58/K58</f>
        <v>#REF!</v>
      </c>
      <c r="L59" s="66" t="s">
        <v>1530</v>
      </c>
      <c r="N59" s="184" t="s">
        <v>1531</v>
      </c>
      <c r="O59" s="88" t="s">
        <v>1532</v>
      </c>
      <c r="P59" s="66" t="s">
        <v>1533</v>
      </c>
      <c r="R59" s="184" t="s">
        <v>1534</v>
      </c>
      <c r="S59" s="192" t="e">
        <f>S54</f>
        <v>#REF!</v>
      </c>
      <c r="T59" s="326" t="e">
        <f>T58/S59</f>
        <v>#REF!</v>
      </c>
      <c r="V59" s="76" t="s">
        <v>1535</v>
      </c>
      <c r="W59" s="77" t="e">
        <f>X57/W58</f>
        <v>#REF!</v>
      </c>
      <c r="X59" s="189" t="e">
        <f>W59*W58</f>
        <v>#REF!</v>
      </c>
      <c r="Y59" s="190"/>
      <c r="Z59" s="76" t="s">
        <v>1536</v>
      </c>
      <c r="AA59" s="77">
        <v>0</v>
      </c>
      <c r="AB59" s="330">
        <v>0</v>
      </c>
      <c r="AC59" s="190"/>
      <c r="AD59" s="76" t="s">
        <v>1537</v>
      </c>
      <c r="AE59" s="77" t="e">
        <f>AF57/AE58</f>
        <v>#REF!</v>
      </c>
      <c r="AF59" s="189"/>
      <c r="AG59" s="190"/>
      <c r="AH59" s="76" t="s">
        <v>1538</v>
      </c>
      <c r="AI59" s="77" t="e">
        <f>AJ57/AI58</f>
        <v>#REF!</v>
      </c>
      <c r="AJ59" s="189"/>
      <c r="AK59" s="190"/>
      <c r="AO59" s="96" t="s">
        <v>1539</v>
      </c>
      <c r="AP59" s="66"/>
      <c r="AQ59" s="97" t="e">
        <f t="shared" ref="AQ59:AS60" si="6">AQ11</f>
        <v>#REF!</v>
      </c>
      <c r="AR59" s="97" t="e">
        <f t="shared" si="6"/>
        <v>#REF!</v>
      </c>
      <c r="AS59" s="98" t="e">
        <f t="shared" si="6"/>
        <v>#REF!</v>
      </c>
      <c r="AU59" s="96" t="s">
        <v>1540</v>
      </c>
      <c r="AV59" s="66"/>
      <c r="AW59" s="97" t="e">
        <f>AW11</f>
        <v>#REF!</v>
      </c>
      <c r="AX59" s="98" t="e">
        <f>AX11</f>
        <v>#REF!</v>
      </c>
      <c r="BA59" t="s">
        <v>1541</v>
      </c>
      <c r="BB59" s="200" t="s">
        <v>1542</v>
      </c>
      <c r="BC59" t="s">
        <v>1543</v>
      </c>
      <c r="CK59" s="96" t="s">
        <v>1544</v>
      </c>
      <c r="CL59" s="66"/>
      <c r="CM59" s="98" t="e">
        <f>CM11</f>
        <v>#REF!</v>
      </c>
    </row>
    <row r="60" spans="2:91" x14ac:dyDescent="0.2">
      <c r="B60" s="66" t="s">
        <v>1545</v>
      </c>
      <c r="C60" s="66" t="e">
        <f>C56</f>
        <v>#REF!</v>
      </c>
      <c r="D60" s="66" t="e">
        <f>C60*C61</f>
        <v>#REF!</v>
      </c>
      <c r="F60" s="184"/>
      <c r="G60" s="88"/>
      <c r="H60" s="66"/>
      <c r="J60" s="184"/>
      <c r="K60" s="88"/>
      <c r="L60" s="66"/>
      <c r="N60" s="184"/>
      <c r="O60" s="88"/>
      <c r="P60" s="66"/>
      <c r="R60" s="184"/>
      <c r="S60" s="88"/>
      <c r="T60" s="66"/>
      <c r="V60" s="61" t="s">
        <v>1546</v>
      </c>
      <c r="W60" s="66" t="s">
        <v>1547</v>
      </c>
      <c r="X60" s="67" t="e">
        <f>X30</f>
        <v>#REF!</v>
      </c>
      <c r="Y60" s="186"/>
      <c r="Z60" s="61" t="s">
        <v>1548</v>
      </c>
      <c r="AA60" s="66" t="s">
        <v>1549</v>
      </c>
      <c r="AB60" s="67" t="e">
        <f>AB30</f>
        <v>#REF!</v>
      </c>
      <c r="AC60" s="186"/>
      <c r="AD60" s="61" t="s">
        <v>1550</v>
      </c>
      <c r="AE60" s="66" t="e">
        <f>AE58</f>
        <v>#REF!</v>
      </c>
      <c r="AF60" s="67" t="e">
        <f>AE60*AE61</f>
        <v>#REF!</v>
      </c>
      <c r="AG60" s="186"/>
      <c r="AH60" s="61" t="s">
        <v>1551</v>
      </c>
      <c r="AI60" s="66" t="e">
        <f>AI58</f>
        <v>#REF!</v>
      </c>
      <c r="AJ60" s="67" t="e">
        <f>AI60*AI61</f>
        <v>#REF!</v>
      </c>
      <c r="AK60" s="186"/>
      <c r="AO60" s="96" t="s">
        <v>1552</v>
      </c>
      <c r="AP60" s="46"/>
      <c r="AQ60" s="97" t="e">
        <f t="shared" si="6"/>
        <v>#REF!</v>
      </c>
      <c r="AR60" s="97" t="e">
        <f t="shared" si="6"/>
        <v>#REF!</v>
      </c>
      <c r="AS60" s="98" t="e">
        <f t="shared" si="6"/>
        <v>#REF!</v>
      </c>
      <c r="AU60" s="96" t="s">
        <v>1553</v>
      </c>
      <c r="AV60" s="46"/>
      <c r="AW60" s="66" t="e">
        <f>AW12</f>
        <v>#REF!</v>
      </c>
      <c r="AX60" s="67" t="e">
        <f>AX12</f>
        <v>#REF!</v>
      </c>
      <c r="BA60" t="s">
        <v>1554</v>
      </c>
      <c r="BE60" t="s">
        <v>1555</v>
      </c>
      <c r="CK60" s="96" t="s">
        <v>1556</v>
      </c>
      <c r="CL60" s="46"/>
      <c r="CM60" s="98" t="e">
        <f>CM12</f>
        <v>#REF!</v>
      </c>
    </row>
    <row r="61" spans="2:91" x14ac:dyDescent="0.2">
      <c r="B61" s="184" t="s">
        <v>1557</v>
      </c>
      <c r="C61" s="88">
        <f>D28</f>
        <v>2.5</v>
      </c>
      <c r="D61" s="66"/>
      <c r="F61" s="184"/>
      <c r="G61" s="88"/>
      <c r="H61" s="66"/>
      <c r="J61" s="184"/>
      <c r="K61" s="88"/>
      <c r="L61" s="66"/>
      <c r="N61" s="184"/>
      <c r="O61" s="88"/>
      <c r="P61" s="66"/>
      <c r="R61" s="184"/>
      <c r="S61" s="88"/>
      <c r="T61" s="66"/>
      <c r="V61" s="76" t="s">
        <v>1558</v>
      </c>
      <c r="W61" s="88" t="s">
        <v>1559</v>
      </c>
      <c r="X61" s="67" t="s">
        <v>1560</v>
      </c>
      <c r="Y61" s="186"/>
      <c r="Z61" s="76" t="s">
        <v>1561</v>
      </c>
      <c r="AA61" s="88">
        <v>0</v>
      </c>
      <c r="AB61" s="67" t="s">
        <v>1562</v>
      </c>
      <c r="AC61" s="186"/>
      <c r="AD61" s="76" t="s">
        <v>1563</v>
      </c>
      <c r="AE61" s="88" t="e">
        <f>AF30</f>
        <v>#REF!</v>
      </c>
      <c r="AF61" s="67" t="s">
        <v>1564</v>
      </c>
      <c r="AG61" s="186"/>
      <c r="AH61" s="76" t="s">
        <v>1565</v>
      </c>
      <c r="AI61" s="88" t="e">
        <f>AJ30</f>
        <v>#REF!</v>
      </c>
      <c r="AJ61" s="67" t="s">
        <v>1566</v>
      </c>
      <c r="AK61" s="186"/>
      <c r="AO61" s="96" t="s">
        <v>1567</v>
      </c>
      <c r="AP61" s="46"/>
      <c r="AQ61" s="97" t="str">
        <f>AP36</f>
        <v xml:space="preserve"> </v>
      </c>
      <c r="AR61" s="341"/>
      <c r="AS61" s="98" t="s">
        <v>1568</v>
      </c>
      <c r="AU61" s="96" t="s">
        <v>1569</v>
      </c>
      <c r="AV61" s="46"/>
      <c r="AW61" s="97" t="str">
        <f>AV36</f>
        <v xml:space="preserve"> </v>
      </c>
      <c r="AX61" s="98">
        <f>AW36</f>
        <v>0</v>
      </c>
      <c r="BA61" t="s">
        <v>1570</v>
      </c>
      <c r="BB61" s="52" t="e">
        <f>(240-80)/euro22</f>
        <v>#REF!</v>
      </c>
      <c r="BC61" t="s">
        <v>1571</v>
      </c>
      <c r="BD61" t="s">
        <v>1572</v>
      </c>
      <c r="CK61" s="96" t="s">
        <v>1573</v>
      </c>
      <c r="CL61" s="46"/>
      <c r="CM61" s="98" t="s">
        <v>1574</v>
      </c>
    </row>
    <row r="62" spans="2:91" ht="25.5" x14ac:dyDescent="0.2">
      <c r="B62" s="97" t="s">
        <v>1575</v>
      </c>
      <c r="C62" s="66"/>
      <c r="D62" s="97" t="e">
        <f>D31+D32+D33</f>
        <v>#REF!</v>
      </c>
      <c r="F62" s="66" t="s">
        <v>1576</v>
      </c>
      <c r="G62" s="66" t="e">
        <f>G58</f>
        <v>#REF!</v>
      </c>
      <c r="H62" s="66" t="e">
        <f>H33</f>
        <v>#REF!</v>
      </c>
      <c r="J62" s="66" t="s">
        <v>1577</v>
      </c>
      <c r="K62" s="66" t="e">
        <f>K58</f>
        <v>#REF!</v>
      </c>
      <c r="L62" s="66" t="e">
        <f>L33</f>
        <v>#REF!</v>
      </c>
      <c r="N62" s="66" t="s">
        <v>1578</v>
      </c>
      <c r="O62" s="66" t="e">
        <f>O58</f>
        <v>#REF!</v>
      </c>
      <c r="P62" s="66" t="e">
        <f>P33</f>
        <v>#REF!</v>
      </c>
      <c r="R62" s="66" t="s">
        <v>1579</v>
      </c>
      <c r="S62" s="66" t="s">
        <v>1580</v>
      </c>
      <c r="T62" s="66" t="e">
        <f>T33</f>
        <v>#REF!</v>
      </c>
      <c r="V62" s="191" t="s">
        <v>1581</v>
      </c>
      <c r="W62" s="66" t="e">
        <f>W58</f>
        <v>#REF!</v>
      </c>
      <c r="X62" s="67" t="e">
        <f>X33-G79</f>
        <v>#REF!</v>
      </c>
      <c r="Y62" s="186"/>
      <c r="Z62" s="191" t="s">
        <v>1582</v>
      </c>
      <c r="AA62" s="66" t="e">
        <f>AA58</f>
        <v>#REF!</v>
      </c>
      <c r="AB62" s="67" t="e">
        <f>AB33-G80</f>
        <v>#REF!</v>
      </c>
      <c r="AC62" s="186"/>
      <c r="AD62" s="191" t="s">
        <v>1583</v>
      </c>
      <c r="AE62" s="66" t="e">
        <f>AE58</f>
        <v>#REF!</v>
      </c>
      <c r="AF62" s="67" t="e">
        <f>AE63*AE62</f>
        <v>#REF!</v>
      </c>
      <c r="AG62" s="186"/>
      <c r="AH62" s="191" t="s">
        <v>1584</v>
      </c>
      <c r="AI62" s="66" t="e">
        <f>AI58</f>
        <v>#REF!</v>
      </c>
      <c r="AJ62" s="67" t="e">
        <f>AI63*AI62</f>
        <v>#REF!</v>
      </c>
      <c r="AK62" s="186"/>
      <c r="AO62" s="61" t="s">
        <v>1585</v>
      </c>
      <c r="AP62" s="66"/>
      <c r="AQ62" s="66" t="s">
        <v>1586</v>
      </c>
      <c r="AR62" s="340"/>
      <c r="AS62" s="67" t="s">
        <v>1587</v>
      </c>
      <c r="AU62" s="61" t="s">
        <v>1588</v>
      </c>
      <c r="AV62" s="66"/>
      <c r="AW62" s="66" t="s">
        <v>1589</v>
      </c>
      <c r="AX62" s="67" t="s">
        <v>1590</v>
      </c>
      <c r="BA62" s="201" t="s">
        <v>1591</v>
      </c>
      <c r="BB62" s="68">
        <v>9300291</v>
      </c>
      <c r="BC62" t="s">
        <v>1592</v>
      </c>
      <c r="BD62" t="s">
        <v>1593</v>
      </c>
      <c r="CK62" s="61" t="s">
        <v>1594</v>
      </c>
      <c r="CL62" s="66"/>
      <c r="CM62" s="67" t="s">
        <v>1595</v>
      </c>
    </row>
    <row r="63" spans="2:91" x14ac:dyDescent="0.2">
      <c r="B63" s="97" t="s">
        <v>1596</v>
      </c>
      <c r="C63" s="46"/>
      <c r="D63" s="66" t="e">
        <f>C37</f>
        <v>#REF!</v>
      </c>
      <c r="F63" s="184" t="s">
        <v>1597</v>
      </c>
      <c r="G63" s="88" t="e">
        <f>H62/G62</f>
        <v>#REF!</v>
      </c>
      <c r="H63" s="66"/>
      <c r="J63" s="184" t="s">
        <v>1598</v>
      </c>
      <c r="K63" s="88" t="e">
        <f>L62/K62</f>
        <v>#REF!</v>
      </c>
      <c r="L63" s="66"/>
      <c r="N63" s="184" t="s">
        <v>1599</v>
      </c>
      <c r="O63" s="192" t="e">
        <f>P62/O62</f>
        <v>#REF!</v>
      </c>
      <c r="P63" s="66"/>
      <c r="R63" s="184" t="s">
        <v>1600</v>
      </c>
      <c r="S63" s="192" t="e">
        <f>S54</f>
        <v>#REF!</v>
      </c>
      <c r="T63" s="77" t="e">
        <f>T62/S63</f>
        <v>#REF!</v>
      </c>
      <c r="V63" s="76" t="s">
        <v>1601</v>
      </c>
      <c r="W63" s="88" t="e">
        <f>X62/W62</f>
        <v>#REF!</v>
      </c>
      <c r="X63" s="67" t="s">
        <v>1602</v>
      </c>
      <c r="Y63" s="186"/>
      <c r="Z63" s="76" t="s">
        <v>1603</v>
      </c>
      <c r="AA63" s="329" t="e">
        <f>AB62/AA62</f>
        <v>#REF!</v>
      </c>
      <c r="AB63" s="67" t="s">
        <v>1604</v>
      </c>
      <c r="AC63" s="186"/>
      <c r="AD63" s="76" t="s">
        <v>1605</v>
      </c>
      <c r="AE63" s="88" t="e">
        <f>AF33</f>
        <v>#REF!</v>
      </c>
      <c r="AF63" s="67" t="s">
        <v>1606</v>
      </c>
      <c r="AG63" s="186"/>
      <c r="AH63" s="76" t="s">
        <v>1607</v>
      </c>
      <c r="AI63" s="88" t="e">
        <f>AJ33</f>
        <v>#REF!</v>
      </c>
      <c r="AJ63" s="67" t="s">
        <v>1608</v>
      </c>
      <c r="AK63" s="186"/>
      <c r="AO63" s="105" t="s">
        <v>1609</v>
      </c>
      <c r="AP63" s="46"/>
      <c r="AQ63" s="70" t="e">
        <f>SUM(AQ47:AQ62)</f>
        <v>#REF!</v>
      </c>
      <c r="AR63" s="70" t="e">
        <f>SUM(AR47:AR62)</f>
        <v>#REF!</v>
      </c>
      <c r="AS63" s="106" t="e">
        <f>SUM(AS47:AS62)</f>
        <v>#REF!</v>
      </c>
      <c r="AU63" s="105" t="s">
        <v>1610</v>
      </c>
      <c r="AV63" s="46"/>
      <c r="AW63" s="70" t="e">
        <f>AW60+AW59+AW57+AW51+AW47</f>
        <v>#REF!</v>
      </c>
      <c r="AX63" s="106" t="e">
        <f>AX60+AX59+AX57+AX51+AX47</f>
        <v>#REF!</v>
      </c>
      <c r="BA63" t="s">
        <v>1611</v>
      </c>
      <c r="BB63" s="68">
        <v>28</v>
      </c>
      <c r="BC63" t="s">
        <v>1612</v>
      </c>
      <c r="BD63" t="s">
        <v>1613</v>
      </c>
      <c r="CK63" s="105" t="s">
        <v>1614</v>
      </c>
      <c r="CL63" s="46"/>
      <c r="CM63" s="106" t="e">
        <f>SUM(CM47:CM62)</f>
        <v>#REF!</v>
      </c>
    </row>
    <row r="64" spans="2:91" ht="25.5" x14ac:dyDescent="0.2">
      <c r="B64" s="97" t="s">
        <v>1615</v>
      </c>
      <c r="C64" s="46"/>
      <c r="D64" s="97" t="e">
        <f>SUM(D50:D60)*10%</f>
        <v>#REF!</v>
      </c>
      <c r="F64" s="97" t="s">
        <v>1616</v>
      </c>
      <c r="G64" s="66"/>
      <c r="H64" s="97" t="e">
        <f>H35</f>
        <v>#REF!</v>
      </c>
      <c r="J64" s="97" t="s">
        <v>1617</v>
      </c>
      <c r="K64" s="66"/>
      <c r="L64" s="97" t="e">
        <f>L35</f>
        <v>#REF!</v>
      </c>
      <c r="N64" s="97" t="s">
        <v>1618</v>
      </c>
      <c r="O64" s="66"/>
      <c r="P64" s="97" t="e">
        <f>P35</f>
        <v>#REF!</v>
      </c>
      <c r="R64" s="97" t="s">
        <v>1619</v>
      </c>
      <c r="S64" s="66"/>
      <c r="T64" s="327">
        <f>T35</f>
        <v>0</v>
      </c>
      <c r="V64" s="191" t="s">
        <v>1620</v>
      </c>
      <c r="W64" s="66" t="e">
        <f>W58</f>
        <v>#REF!</v>
      </c>
      <c r="X64" s="67" t="e">
        <f>C92</f>
        <v>#REF!</v>
      </c>
      <c r="Y64" s="186"/>
      <c r="Z64" s="191" t="s">
        <v>1621</v>
      </c>
      <c r="AA64" s="66" t="e">
        <f>AA62</f>
        <v>#REF!</v>
      </c>
      <c r="AB64" s="67" t="e">
        <f>C93</f>
        <v>#REF!</v>
      </c>
      <c r="AC64" s="186"/>
      <c r="AD64" s="191" t="s">
        <v>1622</v>
      </c>
      <c r="AE64" s="66" t="s">
        <v>1623</v>
      </c>
      <c r="AF64" s="67" t="str">
        <f>AF35</f>
        <v xml:space="preserve"> </v>
      </c>
      <c r="AG64" s="186"/>
      <c r="AH64" s="191" t="s">
        <v>1624</v>
      </c>
      <c r="AI64" s="66" t="s">
        <v>1625</v>
      </c>
      <c r="AJ64" s="67" t="str">
        <f>AJ35</f>
        <v xml:space="preserve"> </v>
      </c>
      <c r="AK64" s="186"/>
      <c r="AO64" s="61" t="s">
        <v>1626</v>
      </c>
      <c r="AP64" s="46"/>
      <c r="AQ64" s="66" t="e">
        <f t="shared" ref="AQ64:AS65" si="7">AQ25</f>
        <v>#REF!</v>
      </c>
      <c r="AR64" s="66" t="e">
        <f t="shared" si="7"/>
        <v>#REF!</v>
      </c>
      <c r="AS64" s="67" t="e">
        <f t="shared" si="7"/>
        <v>#REF!</v>
      </c>
      <c r="AU64" s="61" t="s">
        <v>1627</v>
      </c>
      <c r="AV64" s="46"/>
      <c r="AW64" s="66" t="e">
        <f>AW47+AW59+AW60</f>
        <v>#REF!</v>
      </c>
      <c r="AX64" s="67" t="e">
        <f>AX47+AX59+AX60</f>
        <v>#REF!</v>
      </c>
      <c r="BA64" t="s">
        <v>1628</v>
      </c>
      <c r="BB64" s="200">
        <f>BB62/BB63</f>
        <v>332153.25</v>
      </c>
      <c r="BC64" t="s">
        <v>1629</v>
      </c>
      <c r="CK64" s="61" t="s">
        <v>1630</v>
      </c>
      <c r="CL64" s="46"/>
      <c r="CM64" s="67" t="e">
        <f>CM25</f>
        <v>#REF!</v>
      </c>
    </row>
    <row r="65" spans="2:91" x14ac:dyDescent="0.2">
      <c r="B65" s="66" t="s">
        <v>1631</v>
      </c>
      <c r="C65" s="66"/>
      <c r="D65" s="66" t="e">
        <f>SUM(D50:D64)*10%</f>
        <v>#REF!</v>
      </c>
      <c r="F65" s="97" t="s">
        <v>1632</v>
      </c>
      <c r="G65" s="46"/>
      <c r="H65" s="66" t="e">
        <f>G40</f>
        <v>#REF!</v>
      </c>
      <c r="J65" s="97" t="s">
        <v>1633</v>
      </c>
      <c r="K65" s="46"/>
      <c r="L65" s="66" t="e">
        <f>K40</f>
        <v>#REF!</v>
      </c>
      <c r="N65" s="97" t="s">
        <v>1634</v>
      </c>
      <c r="O65" s="46"/>
      <c r="P65" s="66" t="e">
        <f>O40</f>
        <v>#REF!</v>
      </c>
      <c r="R65" s="97" t="s">
        <v>1635</v>
      </c>
      <c r="S65" s="46"/>
      <c r="T65" s="326">
        <f>S40</f>
        <v>0</v>
      </c>
      <c r="V65" s="76" t="s">
        <v>1636</v>
      </c>
      <c r="W65" s="88" t="e">
        <f>X64/W64</f>
        <v>#REF!</v>
      </c>
      <c r="X65" s="67" t="s">
        <v>1637</v>
      </c>
      <c r="Y65" s="186"/>
      <c r="Z65" s="76" t="s">
        <v>1638</v>
      </c>
      <c r="AA65" s="88" t="e">
        <f>AB64/AA64</f>
        <v>#REF!</v>
      </c>
      <c r="AB65" s="67" t="s">
        <v>1639</v>
      </c>
      <c r="AC65" s="186"/>
      <c r="AD65" s="76" t="s">
        <v>1640</v>
      </c>
      <c r="AE65" s="88" t="s">
        <v>1641</v>
      </c>
      <c r="AF65" s="67" t="s">
        <v>1642</v>
      </c>
      <c r="AG65" s="186"/>
      <c r="AH65" s="76" t="s">
        <v>1643</v>
      </c>
      <c r="AI65" s="88" t="s">
        <v>1644</v>
      </c>
      <c r="AJ65" s="67" t="s">
        <v>1645</v>
      </c>
      <c r="AK65" s="186"/>
      <c r="AO65" s="96" t="s">
        <v>1646</v>
      </c>
      <c r="AP65" s="46"/>
      <c r="AQ65" s="326" t="e">
        <f t="shared" si="7"/>
        <v>#REF!</v>
      </c>
      <c r="AR65" s="326" t="e">
        <f t="shared" si="7"/>
        <v>#REF!</v>
      </c>
      <c r="AS65" s="344" t="e">
        <f t="shared" si="7"/>
        <v>#REF!</v>
      </c>
      <c r="AU65" s="96" t="s">
        <v>1647</v>
      </c>
      <c r="AV65" s="46"/>
      <c r="AW65" s="115" t="e">
        <f>AW58+AW52</f>
        <v>#REF!</v>
      </c>
      <c r="AX65" s="116" t="e">
        <f>AX58+AX52</f>
        <v>#REF!</v>
      </c>
      <c r="BA65" t="s">
        <v>1648</v>
      </c>
      <c r="BB65" s="52" t="e">
        <f>BB64/BD8</f>
        <v>#REF!</v>
      </c>
      <c r="BC65" t="s">
        <v>1649</v>
      </c>
      <c r="CK65" s="96" t="s">
        <v>1650</v>
      </c>
      <c r="CL65" s="46"/>
      <c r="CM65" s="344" t="e">
        <f>CM26</f>
        <v>#REF!</v>
      </c>
    </row>
    <row r="66" spans="2:91" ht="13.5" thickBot="1" x14ac:dyDescent="0.25">
      <c r="B66" s="70" t="s">
        <v>1651</v>
      </c>
      <c r="C66" s="46"/>
      <c r="D66" s="70" t="e">
        <f>SUM(D50:D65)</f>
        <v>#REF!</v>
      </c>
      <c r="F66" s="97" t="s">
        <v>1652</v>
      </c>
      <c r="G66" s="46"/>
      <c r="H66" s="97" t="e">
        <f>SUM(H52:H62)*10%</f>
        <v>#REF!</v>
      </c>
      <c r="J66" s="97" t="s">
        <v>1653</v>
      </c>
      <c r="K66" s="46"/>
      <c r="L66" s="97" t="e">
        <f>SUM(L52:L62)*10%</f>
        <v>#REF!</v>
      </c>
      <c r="N66" s="97" t="s">
        <v>1654</v>
      </c>
      <c r="O66" s="46"/>
      <c r="P66" s="97" t="e">
        <f>SUM(P52:P62)*10%</f>
        <v>#REF!</v>
      </c>
      <c r="R66" s="97" t="s">
        <v>1655</v>
      </c>
      <c r="S66" s="46"/>
      <c r="T66" s="97" t="e">
        <f>SUM(T52:T62)*10%</f>
        <v>#REF!</v>
      </c>
      <c r="V66" s="61" t="s">
        <v>1656</v>
      </c>
      <c r="W66" s="66" t="e">
        <f>W62</f>
        <v>#REF!</v>
      </c>
      <c r="X66" s="67" t="e">
        <f>W66*X36</f>
        <v>#REF!</v>
      </c>
      <c r="Y66" s="186"/>
      <c r="Z66" s="61" t="s">
        <v>1657</v>
      </c>
      <c r="AA66" s="66" t="e">
        <f>AA62</f>
        <v>#REF!</v>
      </c>
      <c r="AB66" s="67" t="e">
        <f>AA66*AB36</f>
        <v>#REF!</v>
      </c>
      <c r="AC66" s="186"/>
      <c r="AD66" s="61" t="s">
        <v>1658</v>
      </c>
      <c r="AE66" s="66" t="e">
        <f>AE62</f>
        <v>#REF!</v>
      </c>
      <c r="AF66" s="67" t="e">
        <f>AE66*AF36</f>
        <v>#REF!</v>
      </c>
      <c r="AG66" s="186"/>
      <c r="AH66" s="61" t="s">
        <v>1659</v>
      </c>
      <c r="AI66" s="66" t="e">
        <f>AI62</f>
        <v>#REF!</v>
      </c>
      <c r="AJ66" s="67" t="e">
        <f>AI66*AJ36</f>
        <v>#REF!</v>
      </c>
      <c r="AK66" s="186"/>
      <c r="AO66" s="123" t="s">
        <v>1660</v>
      </c>
      <c r="AP66" s="124"/>
      <c r="AQ66" s="318" t="e">
        <f>AQ24</f>
        <v>#REF!</v>
      </c>
      <c r="AR66" s="342" t="e">
        <f>AR24</f>
        <v>#REF!</v>
      </c>
      <c r="AS66" s="125" t="e">
        <f>AS24</f>
        <v>#REF!</v>
      </c>
      <c r="AU66" s="123" t="s">
        <v>1661</v>
      </c>
      <c r="AV66" s="124"/>
      <c r="AW66" s="318" t="e">
        <f>AW63/AW49</f>
        <v>#REF!</v>
      </c>
      <c r="AX66" s="125" t="e">
        <f>AX63/AX49</f>
        <v>#REF!</v>
      </c>
      <c r="BA66" t="s">
        <v>1662</v>
      </c>
      <c r="BB66" s="217" t="e">
        <f>BD8</f>
        <v>#REF!</v>
      </c>
      <c r="BC66" t="s">
        <v>1663</v>
      </c>
      <c r="CK66" s="123" t="s">
        <v>1664</v>
      </c>
      <c r="CL66" s="124"/>
      <c r="CM66" s="125" t="e">
        <f>CM24</f>
        <v>#REF!</v>
      </c>
    </row>
    <row r="67" spans="2:91" x14ac:dyDescent="0.2">
      <c r="B67" s="66" t="s">
        <v>1665</v>
      </c>
      <c r="C67" s="46"/>
      <c r="D67" s="66" t="e">
        <f>D65+D64+D63+D62+D50</f>
        <v>#REF!</v>
      </c>
      <c r="F67" s="66" t="s">
        <v>1666</v>
      </c>
      <c r="G67" s="66"/>
      <c r="H67" s="66" t="e">
        <f>SUM(H52:H66)*10%</f>
        <v>#REF!</v>
      </c>
      <c r="J67" s="66" t="s">
        <v>1667</v>
      </c>
      <c r="K67" s="66"/>
      <c r="L67" s="66" t="e">
        <f>SUM(L52:L66)*10%</f>
        <v>#REF!</v>
      </c>
      <c r="N67" s="66" t="s">
        <v>1668</v>
      </c>
      <c r="O67" s="66"/>
      <c r="P67" s="66" t="e">
        <f>SUM(P52:P66)*10%</f>
        <v>#REF!</v>
      </c>
      <c r="R67" s="66" t="s">
        <v>1669</v>
      </c>
      <c r="S67" s="66"/>
      <c r="T67" s="66" t="e">
        <f>SUM(T52:T66)*10%</f>
        <v>#REF!</v>
      </c>
      <c r="V67" s="76" t="s">
        <v>1670</v>
      </c>
      <c r="W67" s="88">
        <f>X36</f>
        <v>20</v>
      </c>
      <c r="X67" s="67"/>
      <c r="Y67" s="186"/>
      <c r="Z67" s="76" t="s">
        <v>1671</v>
      </c>
      <c r="AA67" s="88">
        <f>AB36</f>
        <v>20</v>
      </c>
      <c r="AB67" s="67"/>
      <c r="AC67" s="186"/>
      <c r="AD67" s="76" t="s">
        <v>1672</v>
      </c>
      <c r="AE67" s="88">
        <f>AF36</f>
        <v>0.75</v>
      </c>
      <c r="AF67" s="67"/>
      <c r="AG67" s="186"/>
      <c r="AH67" s="76" t="s">
        <v>1673</v>
      </c>
      <c r="AI67" s="88">
        <f>AJ36</f>
        <v>0.75</v>
      </c>
      <c r="AJ67" s="67"/>
      <c r="AK67" s="186"/>
      <c r="AO67" s="130" t="s">
        <v>1674</v>
      </c>
      <c r="AP67" s="131"/>
      <c r="AQ67" s="132" t="e">
        <f>AQ66*euro22</f>
        <v>#REF!</v>
      </c>
      <c r="AR67" s="132" t="e">
        <f>AR66*euro22</f>
        <v>#REF!</v>
      </c>
      <c r="AS67" s="132" t="e">
        <f>AS66*euro22</f>
        <v>#REF!</v>
      </c>
      <c r="AU67" s="130" t="s">
        <v>1675</v>
      </c>
      <c r="AV67" s="131"/>
      <c r="AW67" s="132">
        <v>86.260101525290182</v>
      </c>
      <c r="AX67" s="132">
        <v>287.58403045567064</v>
      </c>
      <c r="BA67" t="s">
        <v>1676</v>
      </c>
      <c r="BB67" s="324" t="e">
        <f>BB66*BB61</f>
        <v>#REF!</v>
      </c>
      <c r="BC67" t="s">
        <v>1677</v>
      </c>
      <c r="CK67" s="130" t="s">
        <v>1678</v>
      </c>
      <c r="CL67" s="131"/>
      <c r="CM67" s="132" t="e">
        <f>CM66*euro22</f>
        <v>#REF!</v>
      </c>
    </row>
    <row r="68" spans="2:91" x14ac:dyDescent="0.2">
      <c r="B68" s="97" t="s">
        <v>1679</v>
      </c>
      <c r="C68" s="46"/>
      <c r="D68" s="115" t="e">
        <f>C61+C57+C55+C53</f>
        <v>#REF!</v>
      </c>
      <c r="F68" s="70" t="s">
        <v>1680</v>
      </c>
      <c r="G68" s="46"/>
      <c r="H68" s="70" t="e">
        <f>SUM(H52:H67)</f>
        <v>#REF!</v>
      </c>
      <c r="J68" s="70" t="s">
        <v>1681</v>
      </c>
      <c r="K68" s="46"/>
      <c r="L68" s="70" t="e">
        <f>SUM(L52:L67)</f>
        <v>#REF!</v>
      </c>
      <c r="N68" s="70" t="s">
        <v>1682</v>
      </c>
      <c r="O68" s="46"/>
      <c r="P68" s="70" t="e">
        <f>SUM(P52:P67)</f>
        <v>#REF!</v>
      </c>
      <c r="R68" s="70" t="s">
        <v>1683</v>
      </c>
      <c r="S68" s="46"/>
      <c r="T68" s="70" t="e">
        <f>SUM(T52:T67)</f>
        <v>#REF!</v>
      </c>
      <c r="V68" s="96" t="s">
        <v>1684</v>
      </c>
      <c r="W68" s="66"/>
      <c r="X68" s="98" t="e">
        <f>X38</f>
        <v>#REF!</v>
      </c>
      <c r="Y68" s="193"/>
      <c r="Z68" s="96" t="s">
        <v>1685</v>
      </c>
      <c r="AA68" s="66"/>
      <c r="AB68" s="98" t="e">
        <f>AB38</f>
        <v>#REF!</v>
      </c>
      <c r="AC68" s="193"/>
      <c r="AD68" s="96" t="s">
        <v>1686</v>
      </c>
      <c r="AE68" s="66"/>
      <c r="AF68" s="98" t="e">
        <f>AF38</f>
        <v>#REF!</v>
      </c>
      <c r="AG68" s="193"/>
      <c r="AH68" s="96" t="s">
        <v>1687</v>
      </c>
      <c r="AI68" s="66"/>
      <c r="AJ68" s="98" t="e">
        <f>AJ38</f>
        <v>#REF!</v>
      </c>
      <c r="AK68" s="193"/>
      <c r="BA68" t="s">
        <v>1688</v>
      </c>
      <c r="BB68" s="68">
        <f>BB64</f>
        <v>332153.25</v>
      </c>
      <c r="BC68" t="s">
        <v>1689</v>
      </c>
    </row>
    <row r="69" spans="2:91" x14ac:dyDescent="0.2">
      <c r="B69" s="74" t="s">
        <v>1690</v>
      </c>
      <c r="C69" s="46"/>
      <c r="D69" s="194" t="e">
        <f>D66/D6</f>
        <v>#REF!</v>
      </c>
      <c r="F69" s="66" t="s">
        <v>1691</v>
      </c>
      <c r="G69" s="46"/>
      <c r="H69" s="66" t="e">
        <f>H52+H58+H64+H65+H66+H67</f>
        <v>#REF!</v>
      </c>
      <c r="J69" s="66" t="s">
        <v>1692</v>
      </c>
      <c r="K69" s="46"/>
      <c r="L69" s="66" t="e">
        <f>L52+L58+L64+L65+L66+L67</f>
        <v>#REF!</v>
      </c>
      <c r="N69" s="66" t="s">
        <v>1693</v>
      </c>
      <c r="O69" s="46"/>
      <c r="P69" s="66" t="e">
        <f>P52+P58+P64+P65+P66+P67</f>
        <v>#REF!</v>
      </c>
      <c r="R69" s="66" t="s">
        <v>1694</v>
      </c>
      <c r="S69" s="46"/>
      <c r="T69" s="66" t="e">
        <f>T66+T67</f>
        <v>#REF!</v>
      </c>
      <c r="V69" s="96" t="s">
        <v>1695</v>
      </c>
      <c r="W69" s="46"/>
      <c r="X69" s="67" t="e">
        <f>W44</f>
        <v>#REF!</v>
      </c>
      <c r="Y69" s="186"/>
      <c r="Z69" s="96" t="s">
        <v>1696</v>
      </c>
      <c r="AA69" s="46"/>
      <c r="AB69" s="67" t="e">
        <f>AA44</f>
        <v>#REF!</v>
      </c>
      <c r="AC69" s="186"/>
      <c r="AD69" s="96" t="s">
        <v>1697</v>
      </c>
      <c r="AE69" s="46"/>
      <c r="AF69" s="67" t="e">
        <f>AE44</f>
        <v>#REF!</v>
      </c>
      <c r="AG69" s="186"/>
      <c r="AH69" s="96" t="s">
        <v>1698</v>
      </c>
      <c r="AI69" s="46"/>
      <c r="AJ69" s="67" t="e">
        <f>AI44</f>
        <v>#REF!</v>
      </c>
      <c r="AK69" s="186"/>
      <c r="AO69" s="72" t="s">
        <v>1699</v>
      </c>
      <c r="BA69" t="s">
        <v>1700</v>
      </c>
      <c r="BB69" s="216" t="e">
        <f>BB68+BB67</f>
        <v>#REF!</v>
      </c>
      <c r="BC69" t="s">
        <v>1701</v>
      </c>
      <c r="CK69" s="72" t="s">
        <v>1702</v>
      </c>
    </row>
    <row r="70" spans="2:91" x14ac:dyDescent="0.2">
      <c r="B70" s="512"/>
      <c r="C70" s="190"/>
      <c r="D70" s="199"/>
      <c r="F70" s="66"/>
      <c r="G70" s="46"/>
      <c r="H70" s="66"/>
      <c r="J70" s="66"/>
      <c r="K70" s="46"/>
      <c r="L70" s="66"/>
      <c r="N70" s="66"/>
      <c r="O70" s="46"/>
      <c r="P70" s="66"/>
      <c r="R70" s="66"/>
      <c r="S70" s="46"/>
      <c r="T70" s="66"/>
      <c r="V70" s="96" t="s">
        <v>1703</v>
      </c>
      <c r="W70" s="46"/>
      <c r="X70" s="67" t="e">
        <f>W47</f>
        <v>#REF!</v>
      </c>
      <c r="Y70" s="186"/>
      <c r="Z70" s="96" t="s">
        <v>1704</v>
      </c>
      <c r="AA70" s="46"/>
      <c r="AB70" s="67" t="e">
        <f>AA47</f>
        <v>#REF!</v>
      </c>
      <c r="AC70" s="186"/>
      <c r="AD70" s="96"/>
      <c r="AE70" s="46"/>
      <c r="AF70" s="67"/>
      <c r="AG70" s="186"/>
      <c r="AH70" s="96"/>
      <c r="AI70" s="46"/>
      <c r="AJ70" s="67"/>
      <c r="AK70" s="186"/>
      <c r="AO70" s="72"/>
      <c r="BB70" s="216"/>
      <c r="CK70" s="72"/>
    </row>
    <row r="71" spans="2:91" x14ac:dyDescent="0.2">
      <c r="B71" s="130" t="s">
        <v>1705</v>
      </c>
      <c r="C71" s="130"/>
      <c r="D71" s="132" t="e">
        <f>D69*euro22</f>
        <v>#REF!</v>
      </c>
      <c r="F71" s="97" t="s">
        <v>1706</v>
      </c>
      <c r="G71" s="46"/>
      <c r="H71" s="115" t="e">
        <f>G55+G57+G63</f>
        <v>#REF!</v>
      </c>
      <c r="J71" s="97" t="s">
        <v>1707</v>
      </c>
      <c r="K71" s="46"/>
      <c r="L71" s="115" t="e">
        <f>K59+K63+K55</f>
        <v>#REF!</v>
      </c>
      <c r="N71" s="97" t="s">
        <v>1708</v>
      </c>
      <c r="O71" s="46"/>
      <c r="P71" s="115" t="e">
        <f>O55+O57+O63</f>
        <v>#REF!</v>
      </c>
      <c r="R71" s="97" t="s">
        <v>1709</v>
      </c>
      <c r="S71" s="46"/>
      <c r="T71" s="115" t="e">
        <f>T63+T54</f>
        <v>#REF!</v>
      </c>
      <c r="V71" s="96" t="s">
        <v>1710</v>
      </c>
      <c r="W71" s="46"/>
      <c r="X71" s="98" t="e">
        <f>10%*SUM(X56:X66)</f>
        <v>#REF!</v>
      </c>
      <c r="Y71" s="193"/>
      <c r="Z71" s="96" t="s">
        <v>1711</v>
      </c>
      <c r="AA71" s="46"/>
      <c r="AB71" s="98" t="e">
        <f>10%*SUM(AB56:AB66)</f>
        <v>#REF!</v>
      </c>
      <c r="AC71" s="193"/>
      <c r="AD71" s="96" t="s">
        <v>1712</v>
      </c>
      <c r="AE71" s="46"/>
      <c r="AF71" s="98" t="e">
        <f>10%*SUM(AF56:AF66)</f>
        <v>#REF!</v>
      </c>
      <c r="AG71" s="193"/>
      <c r="AH71" s="96" t="s">
        <v>1713</v>
      </c>
      <c r="AI71" s="46"/>
      <c r="AJ71" s="98" t="e">
        <f>10%*SUM(AJ56:AJ66)</f>
        <v>#REF!</v>
      </c>
      <c r="AK71" s="193"/>
      <c r="AO71" t="s">
        <v>1714</v>
      </c>
      <c r="AQ71">
        <v>16.86</v>
      </c>
      <c r="AS71" s="52" t="e">
        <f>AQ71*euro22</f>
        <v>#REF!</v>
      </c>
      <c r="AT71" t="s">
        <v>1715</v>
      </c>
      <c r="AU71" t="s">
        <v>1716</v>
      </c>
      <c r="AV71">
        <v>11.92</v>
      </c>
      <c r="AW71" t="s">
        <v>1717</v>
      </c>
      <c r="AX71" t="s">
        <v>1718</v>
      </c>
      <c r="BA71" t="s">
        <v>1719</v>
      </c>
      <c r="CK71" t="s">
        <v>1720</v>
      </c>
      <c r="CM71" s="52" t="e">
        <f>#REF!*euro22</f>
        <v>#REF!</v>
      </c>
    </row>
    <row r="72" spans="2:91" x14ac:dyDescent="0.2">
      <c r="F72" s="74" t="s">
        <v>1721</v>
      </c>
      <c r="G72" s="46"/>
      <c r="H72" s="194" t="e">
        <f>H68/H6</f>
        <v>#REF!</v>
      </c>
      <c r="J72" s="74" t="s">
        <v>1722</v>
      </c>
      <c r="K72" s="46"/>
      <c r="L72" s="194" t="e">
        <f>L68/L6</f>
        <v>#REF!</v>
      </c>
      <c r="N72" s="74" t="s">
        <v>1723</v>
      </c>
      <c r="O72" s="46"/>
      <c r="P72" s="194" t="e">
        <f>P68/P6</f>
        <v>#REF!</v>
      </c>
      <c r="R72" s="74" t="s">
        <v>1724</v>
      </c>
      <c r="S72" s="46"/>
      <c r="T72" s="194" t="e">
        <f>T68/T6</f>
        <v>#REF!</v>
      </c>
      <c r="V72" s="61" t="s">
        <v>1725</v>
      </c>
      <c r="W72" s="66"/>
      <c r="X72" s="67" t="e">
        <f>10%*SUM(X56:X71)</f>
        <v>#REF!</v>
      </c>
      <c r="Y72" s="186"/>
      <c r="Z72" s="61" t="s">
        <v>1726</v>
      </c>
      <c r="AA72" s="66"/>
      <c r="AB72" s="67" t="e">
        <f>10%*SUM(AB56:AB71)</f>
        <v>#REF!</v>
      </c>
      <c r="AC72" s="186"/>
      <c r="AD72" s="61" t="s">
        <v>1727</v>
      </c>
      <c r="AE72" s="66"/>
      <c r="AF72" s="67" t="e">
        <f>10%*SUM(AF56:AF71)</f>
        <v>#REF!</v>
      </c>
      <c r="AG72" s="186"/>
      <c r="AH72" s="61" t="s">
        <v>1728</v>
      </c>
      <c r="AI72" s="66"/>
      <c r="AJ72" s="67" t="e">
        <f>10%*SUM(AJ56:AJ71)</f>
        <v>#REF!</v>
      </c>
      <c r="AK72" s="186"/>
      <c r="AO72" t="s">
        <v>1729</v>
      </c>
      <c r="AP72" s="214">
        <v>1.329</v>
      </c>
      <c r="AQ72" s="213" t="e">
        <f>AS72/euro22</f>
        <v>#REF!</v>
      </c>
      <c r="AS72" s="213" t="e">
        <f>AP72*AS71</f>
        <v>#REF!</v>
      </c>
      <c r="AU72" t="s">
        <v>1730</v>
      </c>
      <c r="AV72" s="319">
        <f>AV71*AP72</f>
        <v>15.84168</v>
      </c>
      <c r="AW72" t="s">
        <v>1731</v>
      </c>
      <c r="AX72" t="s">
        <v>1732</v>
      </c>
      <c r="AY72" s="39" t="s">
        <v>1733</v>
      </c>
      <c r="BA72" t="s">
        <v>1734</v>
      </c>
      <c r="BB72" s="68">
        <f>BB62</f>
        <v>9300291</v>
      </c>
      <c r="BC72" t="s">
        <v>1735</v>
      </c>
      <c r="CK72" t="s">
        <v>1736</v>
      </c>
      <c r="CL72" s="214">
        <v>1.329</v>
      </c>
      <c r="CM72" s="213" t="e">
        <f>CL72*CM71</f>
        <v>#REF!</v>
      </c>
    </row>
    <row r="73" spans="2:91" x14ac:dyDescent="0.2">
      <c r="F73" s="130" t="s">
        <v>1737</v>
      </c>
      <c r="G73" s="131"/>
      <c r="H73" s="132" t="e">
        <f>H72*euro22</f>
        <v>#REF!</v>
      </c>
      <c r="I73" s="131"/>
      <c r="J73" s="130" t="s">
        <v>1738</v>
      </c>
      <c r="K73" s="131"/>
      <c r="L73" s="132" t="e">
        <f>L72*euro22</f>
        <v>#REF!</v>
      </c>
      <c r="M73" s="131"/>
      <c r="N73" s="130" t="s">
        <v>1739</v>
      </c>
      <c r="O73" s="131"/>
      <c r="P73" s="132" t="e">
        <f>P72*euro22</f>
        <v>#REF!</v>
      </c>
      <c r="Q73" s="131"/>
      <c r="R73" s="130" t="s">
        <v>1740</v>
      </c>
      <c r="S73" s="131"/>
      <c r="T73" s="132" t="e">
        <f>T72*euro22</f>
        <v>#REF!</v>
      </c>
      <c r="U73" s="131"/>
      <c r="V73" s="105" t="s">
        <v>1741</v>
      </c>
      <c r="W73" s="46"/>
      <c r="X73" s="106" t="e">
        <f>SUM(X56:X72)</f>
        <v>#REF!</v>
      </c>
      <c r="Y73" s="195"/>
      <c r="Z73" s="105" t="s">
        <v>1742</v>
      </c>
      <c r="AA73" s="46"/>
      <c r="AB73" s="106" t="e">
        <f>SUM(AB56:AB72)</f>
        <v>#REF!</v>
      </c>
      <c r="AC73" s="195"/>
      <c r="AD73" s="105" t="s">
        <v>1743</v>
      </c>
      <c r="AE73" s="46"/>
      <c r="AF73" s="106" t="e">
        <f>SUM(AF56:AF72)</f>
        <v>#REF!</v>
      </c>
      <c r="AG73" s="195"/>
      <c r="AH73" s="105" t="s">
        <v>1744</v>
      </c>
      <c r="AI73" s="46"/>
      <c r="AJ73" s="106" t="e">
        <f>SUM(AJ56:AJ72)</f>
        <v>#REF!</v>
      </c>
      <c r="AK73" s="195"/>
      <c r="AO73" t="s">
        <v>1745</v>
      </c>
      <c r="AP73" t="s">
        <v>1746</v>
      </c>
      <c r="AQ73" s="39" t="e">
        <f>AQ72*AQ7</f>
        <v>#REF!</v>
      </c>
      <c r="AU73" t="s">
        <v>1747</v>
      </c>
      <c r="BA73" t="s">
        <v>1748</v>
      </c>
      <c r="BB73" s="68">
        <f>BB72*10%</f>
        <v>930029.10000000009</v>
      </c>
      <c r="BC73" t="s">
        <v>1749</v>
      </c>
      <c r="CK73" t="s">
        <v>1750</v>
      </c>
      <c r="CL73" t="s">
        <v>1751</v>
      </c>
    </row>
    <row r="74" spans="2:91" ht="12.75" customHeight="1" x14ac:dyDescent="0.2">
      <c r="H74" t="s">
        <v>1752</v>
      </c>
      <c r="V74" s="61" t="s">
        <v>1753</v>
      </c>
      <c r="W74" s="46"/>
      <c r="X74" s="67" t="e">
        <f>X56+X60+X68+X69+X71+X72+X70</f>
        <v>#REF!</v>
      </c>
      <c r="Y74" s="186"/>
      <c r="Z74" s="61" t="s">
        <v>1754</v>
      </c>
      <c r="AA74" s="46"/>
      <c r="AB74" s="67" t="e">
        <f>AB56+AB68+AB69+AB71+AB72+AB70</f>
        <v>#REF!</v>
      </c>
      <c r="AC74" s="186"/>
      <c r="AD74" s="61" t="s">
        <v>1755</v>
      </c>
      <c r="AE74" s="46"/>
      <c r="AF74" s="67" t="e">
        <f>AF56+AF68+AF69+AF71+AF72</f>
        <v>#REF!</v>
      </c>
      <c r="AG74" s="186"/>
      <c r="AH74" s="61" t="s">
        <v>1756</v>
      </c>
      <c r="AI74" s="46"/>
      <c r="AJ74" s="67" t="e">
        <f>AJ56+AJ68+AJ69+AJ71+AJ72</f>
        <v>#REF!</v>
      </c>
      <c r="AK74" s="186"/>
      <c r="AO74" t="s">
        <v>1757</v>
      </c>
      <c r="AQ74" s="72" t="s">
        <v>1758</v>
      </c>
      <c r="AR74" s="72"/>
      <c r="AS74" s="319" t="s">
        <v>1759</v>
      </c>
      <c r="AT74" t="s">
        <v>1760</v>
      </c>
      <c r="BA74" t="s">
        <v>1761</v>
      </c>
      <c r="CK74" t="s">
        <v>1762</v>
      </c>
      <c r="CM74" s="319" t="s">
        <v>1763</v>
      </c>
    </row>
    <row r="75" spans="2:91" ht="12.75" customHeight="1" x14ac:dyDescent="0.2">
      <c r="B75" t="s">
        <v>1764</v>
      </c>
      <c r="C75" t="s">
        <v>1765</v>
      </c>
      <c r="D75" t="s">
        <v>1766</v>
      </c>
      <c r="F75" t="s">
        <v>1767</v>
      </c>
      <c r="G75" t="s">
        <v>1768</v>
      </c>
      <c r="V75" s="96" t="s">
        <v>1769</v>
      </c>
      <c r="W75" s="46"/>
      <c r="X75" s="116" t="e">
        <f>W59+W63+W65+W67</f>
        <v>#REF!</v>
      </c>
      <c r="Y75" s="196"/>
      <c r="Z75" s="96" t="s">
        <v>1770</v>
      </c>
      <c r="AA75" s="46"/>
      <c r="AB75" s="331" t="e">
        <f>AA59+AA61+AA63+AA67+AA65</f>
        <v>#REF!</v>
      </c>
      <c r="AC75" s="196"/>
      <c r="AD75" s="96" t="s">
        <v>1771</v>
      </c>
      <c r="AE75" s="46"/>
      <c r="AF75" s="116" t="e">
        <f>AE59+AE61+AE63+AE67</f>
        <v>#REF!</v>
      </c>
      <c r="AG75" s="196"/>
      <c r="AH75" s="96" t="s">
        <v>1772</v>
      </c>
      <c r="AI75" s="46"/>
      <c r="AJ75" s="116" t="e">
        <f>AI59+AI61+AI63+AI67</f>
        <v>#REF!</v>
      </c>
      <c r="AK75" s="196"/>
      <c r="AO75" s="909" t="s">
        <v>1773</v>
      </c>
      <c r="AP75" s="909"/>
      <c r="AQ75" s="909"/>
      <c r="AS75" s="200">
        <f>146000/35900*1200</f>
        <v>4880.2228412256263</v>
      </c>
      <c r="AT75" t="s">
        <v>1774</v>
      </c>
      <c r="AU75" t="s">
        <v>1775</v>
      </c>
      <c r="AV75" s="320" t="e">
        <f>AV72*AW7</f>
        <v>#REF!</v>
      </c>
      <c r="AW75" t="s">
        <v>1776</v>
      </c>
      <c r="CK75" s="909" t="s">
        <v>1777</v>
      </c>
      <c r="CL75" s="909"/>
      <c r="CM75" s="200">
        <f>146000/35900*1200</f>
        <v>4880.2228412256263</v>
      </c>
    </row>
    <row r="76" spans="2:91" ht="12.75" customHeight="1" thickBot="1" x14ac:dyDescent="0.25">
      <c r="B76" t="s">
        <v>1778</v>
      </c>
      <c r="C76" s="197" t="e">
        <f>C26*D6/1000</f>
        <v>#REF!</v>
      </c>
      <c r="D76" s="214" t="e">
        <f>C76/C83</f>
        <v>#REF!</v>
      </c>
      <c r="F76" s="197" t="e">
        <f>C85*D76</f>
        <v>#REF!</v>
      </c>
      <c r="G76" s="324" t="e">
        <f>F76*#REF!*1000</f>
        <v>#REF!</v>
      </c>
      <c r="V76" s="123" t="s">
        <v>1779</v>
      </c>
      <c r="W76" s="124"/>
      <c r="X76" s="125" t="e">
        <f>X73/X6</f>
        <v>#REF!</v>
      </c>
      <c r="Y76" s="199"/>
      <c r="Z76" s="123" t="s">
        <v>1780</v>
      </c>
      <c r="AA76" s="124"/>
      <c r="AB76" s="125" t="e">
        <f>AB73/AB6</f>
        <v>#REF!</v>
      </c>
      <c r="AC76" s="199"/>
      <c r="AD76" s="123" t="s">
        <v>1781</v>
      </c>
      <c r="AE76" s="124"/>
      <c r="AF76" s="125" t="e">
        <f>AF73/AF6</f>
        <v>#REF!</v>
      </c>
      <c r="AG76" s="199"/>
      <c r="AH76" s="123" t="s">
        <v>1782</v>
      </c>
      <c r="AI76" s="124"/>
      <c r="AJ76" s="125" t="e">
        <f>AJ73/AJ6</f>
        <v>#REF!</v>
      </c>
      <c r="AK76" s="199"/>
      <c r="AO76" t="s">
        <v>1783</v>
      </c>
      <c r="AS76" s="213" t="e">
        <f>AQ73+AS75</f>
        <v>#REF!</v>
      </c>
      <c r="CK76" t="s">
        <v>1784</v>
      </c>
      <c r="CM76" s="213" t="e">
        <f>#REF!+CM75</f>
        <v>#REF!</v>
      </c>
    </row>
    <row r="77" spans="2:91" ht="12.75" customHeight="1" x14ac:dyDescent="0.2">
      <c r="B77" t="s">
        <v>1785</v>
      </c>
      <c r="C77" s="68" t="e">
        <f>G30/1000</f>
        <v>#REF!</v>
      </c>
      <c r="D77" s="214" t="e">
        <f>ROUNDUP(C77/$C$83,4)</f>
        <v>#REF!</v>
      </c>
      <c r="F77" s="197" t="e">
        <f>D77*$C$85</f>
        <v>#REF!</v>
      </c>
      <c r="G77" s="324" t="e">
        <f>F77*#REF!*1000</f>
        <v>#REF!</v>
      </c>
      <c r="V77" s="130" t="s">
        <v>1786</v>
      </c>
      <c r="W77" s="131"/>
      <c r="X77" s="132" t="e">
        <f>X76*euro22</f>
        <v>#REF!</v>
      </c>
      <c r="Y77" s="132"/>
      <c r="Z77" s="130" t="s">
        <v>1787</v>
      </c>
      <c r="AA77" s="131"/>
      <c r="AB77" s="132" t="e">
        <f>AB76*euro22</f>
        <v>#REF!</v>
      </c>
      <c r="AC77" s="132"/>
      <c r="AD77" s="130" t="s">
        <v>1788</v>
      </c>
      <c r="AE77" s="131"/>
      <c r="AF77" s="132" t="e">
        <f>AF76*euro22</f>
        <v>#REF!</v>
      </c>
      <c r="AG77" s="132"/>
      <c r="AH77" s="130" t="s">
        <v>1789</v>
      </c>
      <c r="AI77" s="131"/>
      <c r="AJ77" s="132" t="e">
        <f>AJ76*euro22</f>
        <v>#REF!</v>
      </c>
      <c r="AK77" s="132"/>
      <c r="AO77" t="s">
        <v>1790</v>
      </c>
      <c r="AU77" t="s">
        <v>1791</v>
      </c>
      <c r="CK77" t="s">
        <v>1792</v>
      </c>
    </row>
    <row r="78" spans="2:91" ht="12.75" customHeight="1" x14ac:dyDescent="0.2">
      <c r="B78" t="s">
        <v>1793</v>
      </c>
      <c r="C78" s="68" t="e">
        <f>K30/1000</f>
        <v>#REF!</v>
      </c>
      <c r="D78" s="214" t="e">
        <f>ROUNDUP(C78/$C$83,4)</f>
        <v>#REF!</v>
      </c>
      <c r="F78" s="197" t="e">
        <f>D78*$C$85</f>
        <v>#REF!</v>
      </c>
      <c r="G78" s="324" t="e">
        <f>F78*#REF!*1000</f>
        <v>#REF!</v>
      </c>
      <c r="V78" s="130"/>
      <c r="W78" s="131"/>
      <c r="X78" s="132"/>
      <c r="Y78" s="132"/>
      <c r="Z78" s="130"/>
      <c r="AA78" s="131"/>
      <c r="AB78" s="132"/>
      <c r="AC78" s="132"/>
      <c r="AD78" s="130"/>
      <c r="AE78" s="131"/>
      <c r="AF78" s="132"/>
      <c r="AG78" s="132"/>
      <c r="AH78" s="130"/>
      <c r="AI78" s="131"/>
      <c r="AJ78" s="132"/>
      <c r="AK78" s="132"/>
      <c r="AO78" t="s">
        <v>1794</v>
      </c>
      <c r="AP78" t="s">
        <v>1795</v>
      </c>
      <c r="AQ78" s="52" t="e">
        <f>AS78/euro22</f>
        <v>#REF!</v>
      </c>
      <c r="AR78" t="s">
        <v>1796</v>
      </c>
      <c r="AS78">
        <v>397</v>
      </c>
      <c r="AT78" t="s">
        <v>1797</v>
      </c>
      <c r="CK78" t="s">
        <v>1798</v>
      </c>
      <c r="CL78" t="s">
        <v>1799</v>
      </c>
      <c r="CM78">
        <v>397</v>
      </c>
    </row>
    <row r="79" spans="2:91" ht="12.75" customHeight="1" x14ac:dyDescent="0.2">
      <c r="B79" t="s">
        <v>1800</v>
      </c>
      <c r="C79" s="68">
        <f>W32/1000</f>
        <v>896.06399999999996</v>
      </c>
      <c r="D79" s="214" t="e">
        <f>(C79)/C83</f>
        <v>#REF!</v>
      </c>
      <c r="F79" s="197" t="e">
        <f>D79*$C$85</f>
        <v>#REF!</v>
      </c>
      <c r="G79" s="324" t="e">
        <f>F79*#REF!*1000</f>
        <v>#REF!</v>
      </c>
      <c r="AO79" t="s">
        <v>1801</v>
      </c>
      <c r="AP79" t="s">
        <v>1802</v>
      </c>
      <c r="AQ79" s="200" t="e">
        <f>AQ78*AR7</f>
        <v>#REF!</v>
      </c>
      <c r="AR79" t="s">
        <v>1803</v>
      </c>
      <c r="AS79" s="200" t="s">
        <v>1804</v>
      </c>
      <c r="AT79" t="s">
        <v>1805</v>
      </c>
      <c r="AU79" t="s">
        <v>1806</v>
      </c>
      <c r="AX79" s="200">
        <v>158000</v>
      </c>
      <c r="AY79" t="s">
        <v>1807</v>
      </c>
      <c r="CK79" t="s">
        <v>1808</v>
      </c>
      <c r="CL79" t="s">
        <v>1809</v>
      </c>
      <c r="CM79" s="200" t="s">
        <v>1810</v>
      </c>
    </row>
    <row r="80" spans="2:91" ht="12.75" customHeight="1" x14ac:dyDescent="0.2">
      <c r="B80" t="s">
        <v>1811</v>
      </c>
      <c r="C80" s="68">
        <f>AA32/1000</f>
        <v>1210.56</v>
      </c>
      <c r="D80" s="214" t="e">
        <f>ROUNDUP((C80+C82)/$C$83,4)</f>
        <v>#REF!</v>
      </c>
      <c r="F80" s="197" t="e">
        <f>D80*$C$85</f>
        <v>#REF!</v>
      </c>
      <c r="G80" s="324" t="e">
        <f>F80*#REF!*1000</f>
        <v>#REF!</v>
      </c>
      <c r="V80" t="s">
        <v>1812</v>
      </c>
      <c r="AO80" t="s">
        <v>1813</v>
      </c>
      <c r="AQ80" s="217" t="e">
        <f>AS7*AQ78</f>
        <v>#REF!</v>
      </c>
      <c r="AR80" t="s">
        <v>1814</v>
      </c>
      <c r="AS80" s="200"/>
      <c r="AX80" s="200"/>
      <c r="CK80" t="s">
        <v>1815</v>
      </c>
      <c r="CM80" s="200"/>
    </row>
    <row r="81" spans="2:56" ht="12.75" customHeight="1" x14ac:dyDescent="0.2">
      <c r="C81" s="68"/>
      <c r="D81" s="214"/>
      <c r="F81" s="197"/>
      <c r="G81" s="324"/>
      <c r="AQ81" s="217"/>
      <c r="AS81" s="200"/>
      <c r="AX81" s="200"/>
      <c r="BA81" t="s">
        <v>1816</v>
      </c>
    </row>
    <row r="82" spans="2:56" ht="12.75" customHeight="1" thickBot="1" x14ac:dyDescent="0.25">
      <c r="B82" t="s">
        <v>1817</v>
      </c>
      <c r="C82" s="68" t="e">
        <f>AE34/1000</f>
        <v>#REF!</v>
      </c>
      <c r="D82" s="198" t="s">
        <v>1818</v>
      </c>
      <c r="F82" s="197"/>
      <c r="V82" t="s">
        <v>1819</v>
      </c>
      <c r="AO82" t="s">
        <v>1820</v>
      </c>
      <c r="AQ82" s="39" t="s">
        <v>1821</v>
      </c>
      <c r="AS82" s="68" t="s">
        <v>1822</v>
      </c>
      <c r="AT82" t="s">
        <v>1823</v>
      </c>
      <c r="AU82" t="s">
        <v>1824</v>
      </c>
      <c r="AX82" s="200" t="e">
        <f>AX79/88000*AW7</f>
        <v>#REF!</v>
      </c>
      <c r="BA82" t="s">
        <v>1825</v>
      </c>
      <c r="BB82" s="68">
        <f>BB62</f>
        <v>9300291</v>
      </c>
      <c r="BC82" t="s">
        <v>1826</v>
      </c>
    </row>
    <row r="83" spans="2:56" ht="12.75" customHeight="1" x14ac:dyDescent="0.2">
      <c r="B83" t="s">
        <v>1827</v>
      </c>
      <c r="C83" s="200" t="e">
        <f>SUM(C76:C82)</f>
        <v>#REF!</v>
      </c>
      <c r="V83" s="513" t="s">
        <v>1828</v>
      </c>
      <c r="W83" s="514">
        <v>900000</v>
      </c>
      <c r="X83" s="515" t="s">
        <v>1829</v>
      </c>
      <c r="Y83" s="515"/>
      <c r="Z83" s="515"/>
      <c r="AA83" s="515"/>
      <c r="AB83" s="516"/>
      <c r="AU83" t="s">
        <v>1830</v>
      </c>
      <c r="AV83" s="320" t="e">
        <f>AV75+AX82</f>
        <v>#REF!</v>
      </c>
      <c r="AW83" t="s">
        <v>1831</v>
      </c>
      <c r="BA83" t="s">
        <v>1832</v>
      </c>
      <c r="BB83">
        <v>5</v>
      </c>
      <c r="BC83" t="s">
        <v>1833</v>
      </c>
      <c r="BD83" t="s">
        <v>1834</v>
      </c>
    </row>
    <row r="84" spans="2:56" ht="25.5" x14ac:dyDescent="0.2">
      <c r="B84" s="201" t="s">
        <v>1835</v>
      </c>
      <c r="C84" s="200" t="e">
        <f>'F11.ENERGIE v1'!$E$22</f>
        <v>#REF!</v>
      </c>
      <c r="V84" s="517" t="s">
        <v>1836</v>
      </c>
      <c r="W84">
        <v>12</v>
      </c>
      <c r="X84" t="s">
        <v>1837</v>
      </c>
      <c r="AB84" s="518"/>
      <c r="AO84" t="s">
        <v>1838</v>
      </c>
      <c r="AS84" s="213" t="s">
        <v>1839</v>
      </c>
      <c r="AT84" t="s">
        <v>1840</v>
      </c>
      <c r="AU84" t="s">
        <v>1841</v>
      </c>
      <c r="AY84" s="52">
        <v>1970000</v>
      </c>
      <c r="BA84" t="s">
        <v>1842</v>
      </c>
      <c r="BB84" s="68">
        <f>BB82/BB83</f>
        <v>1860058.2</v>
      </c>
      <c r="BC84" t="s">
        <v>1843</v>
      </c>
    </row>
    <row r="85" spans="2:56" ht="25.5" x14ac:dyDescent="0.2">
      <c r="B85" s="201" t="s">
        <v>1844</v>
      </c>
      <c r="C85" s="197" t="e">
        <f>C84*40%</f>
        <v>#REF!</v>
      </c>
      <c r="V85" s="517" t="s">
        <v>1845</v>
      </c>
      <c r="W85" s="39">
        <f>W83/W84</f>
        <v>75000</v>
      </c>
      <c r="X85" t="s">
        <v>1846</v>
      </c>
      <c r="AB85" s="518"/>
      <c r="AO85" t="s">
        <v>1847</v>
      </c>
      <c r="AQ85" s="39" t="s">
        <v>1848</v>
      </c>
      <c r="AS85" s="213" t="s">
        <v>1849</v>
      </c>
      <c r="AT85" t="s">
        <v>1850</v>
      </c>
      <c r="AU85" t="s">
        <v>1851</v>
      </c>
      <c r="AV85" s="345">
        <f>AY84/22</f>
        <v>89545.454545454544</v>
      </c>
      <c r="AW85" t="s">
        <v>1852</v>
      </c>
      <c r="BA85" t="s">
        <v>1853</v>
      </c>
      <c r="BB85" s="52" t="e">
        <f>BB84/BE8</f>
        <v>#REF!</v>
      </c>
      <c r="BC85" t="s">
        <v>1854</v>
      </c>
    </row>
    <row r="86" spans="2:56" x14ac:dyDescent="0.2">
      <c r="C86" s="39" t="s">
        <v>1855</v>
      </c>
      <c r="V86" s="517"/>
      <c r="AB86" s="518"/>
      <c r="BA86" t="s">
        <v>1856</v>
      </c>
      <c r="BB86" s="217" t="e">
        <f>BE8</f>
        <v>#REF!</v>
      </c>
      <c r="BC86" t="s">
        <v>1857</v>
      </c>
    </row>
    <row r="87" spans="2:56" ht="25.5" x14ac:dyDescent="0.2">
      <c r="B87" t="s">
        <v>1858</v>
      </c>
      <c r="C87" s="200" t="e">
        <f>'F11.ENERGIE v1'!E23*65%</f>
        <v>#REF!</v>
      </c>
      <c r="V87" s="519" t="s">
        <v>1859</v>
      </c>
      <c r="W87" s="68" t="e">
        <f>ROUND(W85*X6/(X6+AB6),0)</f>
        <v>#REF!</v>
      </c>
      <c r="X87" t="s">
        <v>1860</v>
      </c>
      <c r="Z87" s="201" t="s">
        <v>1861</v>
      </c>
      <c r="AA87" s="39" t="e">
        <f>W85-W87</f>
        <v>#REF!</v>
      </c>
      <c r="AB87" s="518" t="s">
        <v>1862</v>
      </c>
      <c r="AU87" t="s">
        <v>1863</v>
      </c>
      <c r="AV87" s="200" t="e">
        <f>AV72*AX7</f>
        <v>#REF!</v>
      </c>
      <c r="BA87" t="s">
        <v>1864</v>
      </c>
      <c r="BB87" s="197" t="e">
        <f>BB86*BB61</f>
        <v>#REF!</v>
      </c>
      <c r="BC87" t="s">
        <v>1865</v>
      </c>
    </row>
    <row r="88" spans="2:56" ht="13.5" thickBot="1" x14ac:dyDescent="0.25">
      <c r="B88" t="s">
        <v>1866</v>
      </c>
      <c r="C88" s="68" t="e">
        <f>W34/1000</f>
        <v>#REF!</v>
      </c>
      <c r="V88" s="520"/>
      <c r="W88" s="521"/>
      <c r="X88" s="521"/>
      <c r="Y88" s="521"/>
      <c r="Z88" s="521"/>
      <c r="AA88" s="521"/>
      <c r="AB88" s="522"/>
      <c r="AU88" t="s">
        <v>1867</v>
      </c>
      <c r="AV88" s="68" t="e">
        <f>AX79/88000*AX7</f>
        <v>#REF!</v>
      </c>
      <c r="BA88" t="s">
        <v>1868</v>
      </c>
      <c r="BB88" s="68">
        <f>BB84</f>
        <v>1860058.2</v>
      </c>
    </row>
    <row r="89" spans="2:56" x14ac:dyDescent="0.2">
      <c r="B89" t="s">
        <v>1869</v>
      </c>
      <c r="C89" s="197" t="e">
        <f>C88-C87</f>
        <v>#REF!</v>
      </c>
      <c r="AU89" t="s">
        <v>1870</v>
      </c>
      <c r="AV89" s="68">
        <f>AV85</f>
        <v>89545.454545454544</v>
      </c>
      <c r="BA89" t="s">
        <v>1871</v>
      </c>
      <c r="BB89" s="320" t="e">
        <f>BB87+BB88</f>
        <v>#REF!</v>
      </c>
    </row>
    <row r="90" spans="2:56" x14ac:dyDescent="0.2">
      <c r="B90" t="s">
        <v>1872</v>
      </c>
      <c r="C90" s="197" t="e">
        <f>#REF!*C89</f>
        <v>#REF!</v>
      </c>
      <c r="AU90" t="s">
        <v>1873</v>
      </c>
      <c r="AV90" s="216" t="e">
        <f>SUM(AV87:AV89)</f>
        <v>#REF!</v>
      </c>
      <c r="AW90" t="s">
        <v>1874</v>
      </c>
      <c r="AY90" s="68" t="e">
        <f>AV90/AX7</f>
        <v>#REF!</v>
      </c>
      <c r="BB90" s="320"/>
    </row>
    <row r="91" spans="2:56" x14ac:dyDescent="0.2">
      <c r="B91" t="s">
        <v>1875</v>
      </c>
    </row>
    <row r="92" spans="2:56" x14ac:dyDescent="0.2">
      <c r="B92" t="s">
        <v>1876</v>
      </c>
      <c r="C92" s="200" t="e">
        <f>C90/(X6+AB6)*X6</f>
        <v>#REF!</v>
      </c>
      <c r="AV92" s="68" t="e">
        <f>AV88+AV87</f>
        <v>#REF!</v>
      </c>
      <c r="BA92" t="s">
        <v>1877</v>
      </c>
    </row>
    <row r="93" spans="2:56" ht="25.5" x14ac:dyDescent="0.2">
      <c r="B93" t="s">
        <v>1878</v>
      </c>
      <c r="C93" s="68" t="e">
        <f>C90/(X6+AB6)*AB6</f>
        <v>#REF!</v>
      </c>
      <c r="BA93" s="201" t="s">
        <v>1879</v>
      </c>
      <c r="BB93" s="39" t="e">
        <f>200.63/euro22*(1+#REF!)</f>
        <v>#REF!</v>
      </c>
      <c r="BC93" t="s">
        <v>1880</v>
      </c>
    </row>
    <row r="94" spans="2:56" x14ac:dyDescent="0.2">
      <c r="B94" t="s">
        <v>1881</v>
      </c>
      <c r="C94" s="52" t="e">
        <f>C90/(X6+AB6)</f>
        <v>#REF!</v>
      </c>
      <c r="BA94" t="s">
        <v>1882</v>
      </c>
      <c r="BB94" s="217" t="e">
        <f>BF8</f>
        <v>#REF!</v>
      </c>
    </row>
    <row r="95" spans="2:56" x14ac:dyDescent="0.2">
      <c r="BA95" t="s">
        <v>1883</v>
      </c>
      <c r="BB95" s="320" t="e">
        <f>BB94*BB93</f>
        <v>#REF!</v>
      </c>
      <c r="BC95" t="s">
        <v>1884</v>
      </c>
    </row>
  </sheetData>
  <mergeCells count="46">
    <mergeCell ref="BH3:BJ3"/>
    <mergeCell ref="BK42:BL42"/>
    <mergeCell ref="BN3:BP3"/>
    <mergeCell ref="CB14:CC14"/>
    <mergeCell ref="CD14:CE14"/>
    <mergeCell ref="V53:X53"/>
    <mergeCell ref="Z53:AB53"/>
    <mergeCell ref="V6:W6"/>
    <mergeCell ref="AD53:AF53"/>
    <mergeCell ref="AH53:AJ53"/>
    <mergeCell ref="AD6:AE6"/>
    <mergeCell ref="AH6:AI6"/>
    <mergeCell ref="BA6:BF6"/>
    <mergeCell ref="BA36:BF36"/>
    <mergeCell ref="J6:K6"/>
    <mergeCell ref="J49:L49"/>
    <mergeCell ref="J50:J51"/>
    <mergeCell ref="K50:L50"/>
    <mergeCell ref="N6:O6"/>
    <mergeCell ref="N49:P49"/>
    <mergeCell ref="N50:N51"/>
    <mergeCell ref="O50:P50"/>
    <mergeCell ref="R6:S6"/>
    <mergeCell ref="R49:T49"/>
    <mergeCell ref="R50:R51"/>
    <mergeCell ref="S50:T50"/>
    <mergeCell ref="AM34:AM35"/>
    <mergeCell ref="Z6:AA6"/>
    <mergeCell ref="B48:D48"/>
    <mergeCell ref="F49:H49"/>
    <mergeCell ref="F50:F51"/>
    <mergeCell ref="G50:H50"/>
    <mergeCell ref="F6:G6"/>
    <mergeCell ref="AO75:AQ75"/>
    <mergeCell ref="AU5:AX5"/>
    <mergeCell ref="AU42:AX42"/>
    <mergeCell ref="AU44:AX44"/>
    <mergeCell ref="AO5:AS5"/>
    <mergeCell ref="AO44:AS44"/>
    <mergeCell ref="AO42:AQ42"/>
    <mergeCell ref="AO41:AQ41"/>
    <mergeCell ref="CK5:CM5"/>
    <mergeCell ref="CK41:CL41"/>
    <mergeCell ref="CK42:CL42"/>
    <mergeCell ref="CK44:CM44"/>
    <mergeCell ref="CK75:CL75"/>
  </mergeCells>
  <pageMargins left="0.7" right="0.7" top="0.75" bottom="0.75" header="0.3" footer="0.3"/>
  <pageSetup orientation="portrait" horizontalDpi="90" verticalDpi="90" r:id="rId1"/>
  <headerFooter>
    <oddHeader>&amp;C&amp;"Calibri"&amp;10&amp;K808080 Corporate Use&amp;1#_x000D_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E56"/>
  <sheetViews>
    <sheetView showGridLines="0" zoomScale="115" zoomScaleNormal="115" workbookViewId="0">
      <selection activeCell="F1" sqref="F1"/>
    </sheetView>
  </sheetViews>
  <sheetFormatPr defaultColWidth="8" defaultRowHeight="12.75" x14ac:dyDescent="0.2"/>
  <cols>
    <col min="1" max="1" width="28" style="1" bestFit="1" customWidth="1"/>
    <col min="2" max="8" width="10" style="1" bestFit="1" customWidth="1"/>
    <col min="9" max="9" width="12" style="1" customWidth="1"/>
    <col min="10" max="10" width="13" style="1" bestFit="1" customWidth="1"/>
    <col min="11" max="30" width="9" style="1" bestFit="1" customWidth="1"/>
    <col min="31" max="16384" width="8" style="1"/>
  </cols>
  <sheetData>
    <row r="1" spans="1:31" ht="15" x14ac:dyDescent="0.25">
      <c r="A1" s="10" t="s">
        <v>1885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</row>
    <row r="2" spans="1:31" x14ac:dyDescent="0.2">
      <c r="A2" s="3" t="s">
        <v>1886</v>
      </c>
      <c r="B2" s="15">
        <v>2019</v>
      </c>
      <c r="C2" s="15">
        <v>2020</v>
      </c>
      <c r="D2" s="15">
        <v>2021</v>
      </c>
      <c r="E2" s="15">
        <v>2022</v>
      </c>
      <c r="F2" s="15">
        <v>2023</v>
      </c>
      <c r="G2" s="15">
        <v>2024</v>
      </c>
      <c r="H2" s="15">
        <v>2025</v>
      </c>
      <c r="I2" s="15">
        <v>2026</v>
      </c>
      <c r="J2" s="15">
        <v>2027</v>
      </c>
      <c r="K2" s="15">
        <v>2028</v>
      </c>
      <c r="L2" s="15">
        <v>2029</v>
      </c>
      <c r="M2" s="15">
        <v>2030</v>
      </c>
      <c r="N2" s="15">
        <v>2031</v>
      </c>
      <c r="O2" s="15">
        <v>2032</v>
      </c>
      <c r="P2" s="15">
        <v>2033</v>
      </c>
      <c r="Q2" s="15">
        <v>2034</v>
      </c>
      <c r="R2" s="15">
        <v>2035</v>
      </c>
      <c r="S2" s="15">
        <v>2036</v>
      </c>
      <c r="T2" s="15">
        <v>2037</v>
      </c>
      <c r="U2" s="15">
        <v>2038</v>
      </c>
      <c r="V2" s="15">
        <v>2039</v>
      </c>
      <c r="W2" s="15">
        <v>2040</v>
      </c>
      <c r="X2" s="15">
        <v>2041</v>
      </c>
      <c r="Y2" s="15">
        <v>2042</v>
      </c>
      <c r="Z2" s="15">
        <v>2043</v>
      </c>
      <c r="AA2" s="15">
        <v>2044</v>
      </c>
      <c r="AB2" s="15">
        <v>2045</v>
      </c>
      <c r="AC2" s="15">
        <v>2046</v>
      </c>
      <c r="AD2" s="15">
        <v>2047</v>
      </c>
    </row>
    <row r="3" spans="1:31" x14ac:dyDescent="0.2">
      <c r="A3" s="1" t="s">
        <v>1887</v>
      </c>
      <c r="B3" s="4">
        <v>6452165.1665530391</v>
      </c>
      <c r="C3" s="4">
        <v>27225114.549031027</v>
      </c>
      <c r="D3" s="4">
        <v>17421747.124890875</v>
      </c>
      <c r="E3" s="4">
        <v>24108241.490605157</v>
      </c>
      <c r="F3" s="4">
        <v>552000</v>
      </c>
      <c r="G3" s="4">
        <v>920150</v>
      </c>
      <c r="H3" s="4">
        <v>4003393</v>
      </c>
      <c r="I3" s="4">
        <v>4544659</v>
      </c>
      <c r="J3" s="4">
        <v>52000</v>
      </c>
      <c r="K3" s="4">
        <v>0</v>
      </c>
      <c r="L3" s="4">
        <v>3134499</v>
      </c>
      <c r="M3" s="4">
        <v>2621017</v>
      </c>
      <c r="N3" s="4">
        <v>4544659</v>
      </c>
      <c r="O3" s="4">
        <v>0</v>
      </c>
      <c r="P3" s="4">
        <v>9041423</v>
      </c>
      <c r="Q3" s="4">
        <v>590000</v>
      </c>
      <c r="R3" s="4">
        <v>1740365</v>
      </c>
      <c r="S3" s="4">
        <v>4544659</v>
      </c>
      <c r="T3" s="4">
        <v>2334499</v>
      </c>
      <c r="U3" s="4">
        <v>0</v>
      </c>
      <c r="V3" s="4">
        <v>71500</v>
      </c>
      <c r="W3" s="4">
        <v>2621017</v>
      </c>
      <c r="X3" s="4">
        <v>7907687</v>
      </c>
      <c r="Y3" s="4">
        <v>0</v>
      </c>
      <c r="Z3" s="4">
        <v>6726395</v>
      </c>
      <c r="AA3" s="4">
        <v>0</v>
      </c>
      <c r="AB3" s="4">
        <v>3274864</v>
      </c>
      <c r="AC3" s="4">
        <v>0</v>
      </c>
      <c r="AD3" s="4">
        <v>0</v>
      </c>
    </row>
    <row r="4" spans="1:31" x14ac:dyDescent="0.2">
      <c r="A4" s="1" t="s">
        <v>1888</v>
      </c>
      <c r="B4" s="4">
        <v>8353199.9377899198</v>
      </c>
      <c r="C4" s="4">
        <v>10309344.226192258</v>
      </c>
      <c r="D4" s="4">
        <v>12251027.17179133</v>
      </c>
      <c r="E4" s="4">
        <v>12232697.652700104</v>
      </c>
      <c r="F4" s="4">
        <v>19057482.939364191</v>
      </c>
      <c r="G4" s="4">
        <v>18960541.792052686</v>
      </c>
      <c r="H4" s="4">
        <v>18133899.214878459</v>
      </c>
      <c r="I4" s="4">
        <v>18037639.264956776</v>
      </c>
      <c r="J4" s="4">
        <v>17857079.872216698</v>
      </c>
      <c r="K4" s="4">
        <v>17761284.710160445</v>
      </c>
      <c r="L4" s="4">
        <v>17672452.830721829</v>
      </c>
      <c r="M4" s="4">
        <v>17459946.411979485</v>
      </c>
      <c r="N4" s="4">
        <v>17388736.845073178</v>
      </c>
      <c r="O4" s="4">
        <v>17318862.602973018</v>
      </c>
      <c r="P4" s="4">
        <v>17248014.434126228</v>
      </c>
      <c r="Q4" s="4">
        <v>17177074.202769004</v>
      </c>
      <c r="R4" s="4">
        <v>17045373.717925448</v>
      </c>
      <c r="S4" s="4">
        <v>16969895.751949478</v>
      </c>
      <c r="T4" s="4">
        <v>16899103.904638376</v>
      </c>
      <c r="U4" s="4">
        <v>16828181.648048297</v>
      </c>
      <c r="V4" s="4">
        <v>16757157.37143182</v>
      </c>
      <c r="W4" s="4">
        <v>16521511.645393392</v>
      </c>
      <c r="X4" s="4">
        <v>16482971.885991564</v>
      </c>
      <c r="Y4" s="4">
        <v>16444381.234971436</v>
      </c>
      <c r="Z4" s="4">
        <v>16405766.974088391</v>
      </c>
      <c r="AA4" s="4">
        <v>16367100.551866602</v>
      </c>
      <c r="AB4" s="4">
        <v>16328409.902490884</v>
      </c>
      <c r="AC4" s="4">
        <v>16289665.759053782</v>
      </c>
      <c r="AD4" s="4">
        <v>16250898.157826453</v>
      </c>
    </row>
    <row r="5" spans="1:31" x14ac:dyDescent="0.2">
      <c r="A5" s="1" t="s">
        <v>1889</v>
      </c>
      <c r="B5" s="4">
        <v>9707267.9078904986</v>
      </c>
      <c r="C5" s="4">
        <v>10635238.963394295</v>
      </c>
      <c r="D5" s="4">
        <v>12708591.967589676</v>
      </c>
      <c r="E5" s="4">
        <v>13273262.000312001</v>
      </c>
      <c r="F5" s="4">
        <v>18005294.007285159</v>
      </c>
      <c r="G5" s="4">
        <v>18087400.522538714</v>
      </c>
      <c r="H5" s="4">
        <v>18297653.402971439</v>
      </c>
      <c r="I5" s="4">
        <v>18393113.156550724</v>
      </c>
      <c r="J5" s="4">
        <v>18510985.876960646</v>
      </c>
      <c r="K5" s="4">
        <v>18645774.618170705</v>
      </c>
      <c r="L5" s="4">
        <v>18688530.049184818</v>
      </c>
      <c r="M5" s="4">
        <v>18837906.617179543</v>
      </c>
      <c r="N5" s="4">
        <v>18918244.753272969</v>
      </c>
      <c r="O5" s="4">
        <v>18991013.883841358</v>
      </c>
      <c r="P5" s="4">
        <v>19052070.579745863</v>
      </c>
      <c r="Q5" s="4">
        <v>19116771.466483697</v>
      </c>
      <c r="R5" s="4">
        <v>19830497.878175922</v>
      </c>
      <c r="S5" s="4">
        <v>19881449.257859685</v>
      </c>
      <c r="T5" s="4">
        <v>19927637.554396346</v>
      </c>
      <c r="U5" s="4">
        <v>19962618.350383952</v>
      </c>
      <c r="V5" s="4">
        <v>19993606.560610432</v>
      </c>
      <c r="W5" s="4">
        <v>20363364.667303178</v>
      </c>
      <c r="X5" s="4">
        <v>20443849.530014805</v>
      </c>
      <c r="Y5" s="4">
        <v>20528607.100302484</v>
      </c>
      <c r="Z5" s="4">
        <v>20610736.736833423</v>
      </c>
      <c r="AA5" s="4">
        <v>20683297.01639019</v>
      </c>
      <c r="AB5" s="4">
        <v>21743729.683172323</v>
      </c>
      <c r="AC5" s="4">
        <v>21596431.471157685</v>
      </c>
      <c r="AD5" s="4">
        <v>21456247.844913758</v>
      </c>
    </row>
    <row r="6" spans="1:31" x14ac:dyDescent="0.2"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</row>
    <row r="7" spans="1:31" hidden="1" x14ac:dyDescent="0.2">
      <c r="B7" s="4">
        <v>6452165.1665530391</v>
      </c>
      <c r="C7" s="4">
        <v>27225114.549031027</v>
      </c>
      <c r="D7" s="4">
        <v>17421747.124890875</v>
      </c>
      <c r="E7" s="4">
        <v>24108241.490605157</v>
      </c>
      <c r="F7" s="4">
        <v>552000</v>
      </c>
      <c r="G7" s="4">
        <v>920150</v>
      </c>
      <c r="H7" s="4">
        <v>4003393</v>
      </c>
      <c r="I7" s="4">
        <v>4544659</v>
      </c>
      <c r="J7" s="4">
        <v>52000</v>
      </c>
      <c r="K7" s="4">
        <v>0</v>
      </c>
      <c r="L7" s="4">
        <v>3134499</v>
      </c>
      <c r="M7" s="4">
        <v>2621017</v>
      </c>
      <c r="N7" s="4">
        <v>4544659</v>
      </c>
      <c r="O7" s="4">
        <v>0</v>
      </c>
      <c r="P7" s="4">
        <v>9041423</v>
      </c>
      <c r="Q7" s="4">
        <v>590000</v>
      </c>
      <c r="R7" s="4">
        <v>1740365</v>
      </c>
      <c r="S7" s="4">
        <v>4544659</v>
      </c>
      <c r="T7" s="4">
        <v>2334499</v>
      </c>
      <c r="U7" s="4">
        <v>0</v>
      </c>
      <c r="V7" s="4">
        <v>71500</v>
      </c>
      <c r="W7" s="4">
        <v>2621017</v>
      </c>
      <c r="X7" s="4">
        <v>7907687</v>
      </c>
      <c r="Y7" s="4">
        <v>0</v>
      </c>
      <c r="Z7" s="4">
        <v>6726395</v>
      </c>
      <c r="AA7" s="4">
        <v>0</v>
      </c>
      <c r="AB7" s="4">
        <v>3274864</v>
      </c>
      <c r="AC7" s="4">
        <v>0</v>
      </c>
      <c r="AD7" s="4">
        <v>0</v>
      </c>
    </row>
    <row r="8" spans="1:31" hidden="1" x14ac:dyDescent="0.2">
      <c r="B8" s="4">
        <v>8353199.9377899198</v>
      </c>
      <c r="C8" s="4">
        <v>10309344.226192258</v>
      </c>
      <c r="D8" s="4">
        <v>12251027.17179133</v>
      </c>
      <c r="E8" s="4">
        <v>12232697.652700104</v>
      </c>
      <c r="F8" s="4">
        <v>19057482.939364191</v>
      </c>
      <c r="G8" s="4">
        <v>18960541.792052686</v>
      </c>
      <c r="H8" s="4">
        <v>18133899.214878459</v>
      </c>
      <c r="I8" s="4">
        <v>18037639.264956776</v>
      </c>
      <c r="J8" s="4">
        <v>17857079.872216698</v>
      </c>
      <c r="K8" s="4">
        <v>17761284.710160445</v>
      </c>
      <c r="L8" s="4">
        <v>17672452.830721829</v>
      </c>
      <c r="M8" s="4">
        <v>17459946.411979485</v>
      </c>
      <c r="N8" s="4">
        <v>17388736.845073178</v>
      </c>
      <c r="O8" s="4">
        <v>17318862.602973018</v>
      </c>
      <c r="P8" s="4">
        <v>17248014.434126228</v>
      </c>
      <c r="Q8" s="4">
        <v>17177074.202769004</v>
      </c>
      <c r="R8" s="4">
        <v>17045373.717925448</v>
      </c>
      <c r="S8" s="4">
        <v>16969895.751949478</v>
      </c>
      <c r="T8" s="4">
        <v>16899103.904638376</v>
      </c>
      <c r="U8" s="4">
        <v>16828181.648048297</v>
      </c>
      <c r="V8" s="4">
        <v>16757157.37143182</v>
      </c>
      <c r="W8" s="4">
        <v>16521511.645393392</v>
      </c>
      <c r="X8" s="4">
        <v>16482971.885991564</v>
      </c>
      <c r="Y8" s="4">
        <v>16444381.234971436</v>
      </c>
      <c r="Z8" s="4">
        <v>16405766.974088391</v>
      </c>
      <c r="AA8" s="4">
        <v>16367100.551866602</v>
      </c>
      <c r="AB8" s="4">
        <v>16328409.902490884</v>
      </c>
      <c r="AC8" s="4">
        <v>16289665.759053782</v>
      </c>
      <c r="AD8" s="4">
        <v>16250898.157826453</v>
      </c>
    </row>
    <row r="9" spans="1:31" hidden="1" x14ac:dyDescent="0.2">
      <c r="B9" s="4">
        <v>9707267.9078904986</v>
      </c>
      <c r="C9" s="4">
        <v>10635238.963394295</v>
      </c>
      <c r="D9" s="4">
        <v>12708591.967589676</v>
      </c>
      <c r="E9" s="4">
        <v>13273262.000312001</v>
      </c>
      <c r="F9" s="4">
        <v>18005294.007285159</v>
      </c>
      <c r="G9" s="4">
        <v>18087400.522538714</v>
      </c>
      <c r="H9" s="4">
        <v>18297653.402971439</v>
      </c>
      <c r="I9" s="4">
        <v>18393113.156550724</v>
      </c>
      <c r="J9" s="4">
        <v>18510985.876960646</v>
      </c>
      <c r="K9" s="4">
        <v>18645774.618170705</v>
      </c>
      <c r="L9" s="4">
        <v>18688530.049184818</v>
      </c>
      <c r="M9" s="4">
        <v>18837906.617179543</v>
      </c>
      <c r="N9" s="4">
        <v>18918244.753272969</v>
      </c>
      <c r="O9" s="4">
        <v>18991013.883841358</v>
      </c>
      <c r="P9" s="4">
        <v>19052070.579745863</v>
      </c>
      <c r="Q9" s="4">
        <v>19116771.466483697</v>
      </c>
      <c r="R9" s="4">
        <v>19830497.878175922</v>
      </c>
      <c r="S9" s="4">
        <v>19881449.257859685</v>
      </c>
      <c r="T9" s="4">
        <v>19927637.554396346</v>
      </c>
      <c r="U9" s="4">
        <v>19962618.350383952</v>
      </c>
      <c r="V9" s="4">
        <v>19993606.560610432</v>
      </c>
      <c r="W9" s="4">
        <v>20363364.667303178</v>
      </c>
      <c r="X9" s="4">
        <v>20443849.530014805</v>
      </c>
      <c r="Y9" s="4">
        <v>20528607.100302484</v>
      </c>
      <c r="Z9" s="4">
        <v>20610736.736833423</v>
      </c>
      <c r="AA9" s="4">
        <v>20683297.01639019</v>
      </c>
      <c r="AB9" s="4">
        <v>21743729.683172323</v>
      </c>
      <c r="AC9" s="4">
        <v>21596431.471157685</v>
      </c>
      <c r="AD9" s="4">
        <v>21456247.844913758</v>
      </c>
    </row>
    <row r="10" spans="1:31" x14ac:dyDescent="0.2">
      <c r="A10" s="3" t="s">
        <v>1890</v>
      </c>
      <c r="B10" s="14" t="s">
        <v>1891</v>
      </c>
      <c r="C10" s="14" t="s">
        <v>1892</v>
      </c>
      <c r="D10" s="14" t="s">
        <v>1893</v>
      </c>
      <c r="E10" s="14" t="s">
        <v>1894</v>
      </c>
      <c r="F10" s="14" t="s">
        <v>1895</v>
      </c>
      <c r="G10" s="14" t="s">
        <v>1896</v>
      </c>
      <c r="H10" s="14" t="s">
        <v>1897</v>
      </c>
      <c r="I10" s="14" t="s">
        <v>1898</v>
      </c>
      <c r="J10" s="14" t="s">
        <v>1899</v>
      </c>
    </row>
    <row r="11" spans="1:31" x14ac:dyDescent="0.2">
      <c r="B11" s="4">
        <v>6452165.1665530391</v>
      </c>
      <c r="C11" s="13">
        <v>1</v>
      </c>
      <c r="D11" s="4">
        <f t="shared" ref="D11:D39" si="0">B11/C11</f>
        <v>6452165.1665530391</v>
      </c>
      <c r="E11" s="4">
        <v>8353199.9377899198</v>
      </c>
      <c r="F11" s="13">
        <f t="shared" ref="F11:F39" si="1">C11</f>
        <v>1</v>
      </c>
      <c r="G11" s="4">
        <f t="shared" ref="G11:G39" si="2">E11/F11</f>
        <v>8353199.9377899198</v>
      </c>
      <c r="H11" s="4">
        <v>9707267.9078904986</v>
      </c>
      <c r="I11" s="13">
        <f t="shared" ref="I11:I39" si="3">F11</f>
        <v>1</v>
      </c>
      <c r="J11" s="4">
        <f t="shared" ref="J11:J39" si="4">H11/I11</f>
        <v>9707267.9078904986</v>
      </c>
    </row>
    <row r="12" spans="1:31" x14ac:dyDescent="0.2">
      <c r="B12" s="4">
        <v>27225114.549031027</v>
      </c>
      <c r="C12" s="13">
        <v>1.04</v>
      </c>
      <c r="D12" s="4">
        <f t="shared" si="0"/>
        <v>26177994.758683678</v>
      </c>
      <c r="E12" s="4">
        <v>10309344.226192258</v>
      </c>
      <c r="F12" s="13">
        <f t="shared" si="1"/>
        <v>1.04</v>
      </c>
      <c r="G12" s="4">
        <f t="shared" si="2"/>
        <v>9912830.9867233243</v>
      </c>
      <c r="H12" s="4">
        <v>10635238.963394295</v>
      </c>
      <c r="I12" s="13">
        <f t="shared" si="3"/>
        <v>1.04</v>
      </c>
      <c r="J12" s="4">
        <f t="shared" si="4"/>
        <v>10226191.310956053</v>
      </c>
    </row>
    <row r="13" spans="1:31" x14ac:dyDescent="0.2">
      <c r="B13" s="4">
        <v>17421747.124890875</v>
      </c>
      <c r="C13" s="13">
        <f t="shared" ref="C13:C39" si="5">$C$12*C12</f>
        <v>1.0816000000000001</v>
      </c>
      <c r="D13" s="4">
        <f t="shared" si="0"/>
        <v>16107384.545942005</v>
      </c>
      <c r="E13" s="4">
        <v>12251027.17179133</v>
      </c>
      <c r="F13" s="13">
        <f t="shared" si="1"/>
        <v>1.0816000000000001</v>
      </c>
      <c r="G13" s="4">
        <f t="shared" si="2"/>
        <v>11326763.287528966</v>
      </c>
      <c r="H13" s="4">
        <v>12708591.967589676</v>
      </c>
      <c r="I13" s="13">
        <f t="shared" si="3"/>
        <v>1.0816000000000001</v>
      </c>
      <c r="J13" s="4">
        <f t="shared" si="4"/>
        <v>11749807.662342524</v>
      </c>
    </row>
    <row r="14" spans="1:31" x14ac:dyDescent="0.2">
      <c r="B14" s="4">
        <v>24108241.490605157</v>
      </c>
      <c r="C14" s="13">
        <f t="shared" si="5"/>
        <v>1.1248640000000001</v>
      </c>
      <c r="D14" s="4">
        <f t="shared" si="0"/>
        <v>21432138.899107054</v>
      </c>
      <c r="E14" s="4">
        <v>12232697.652700104</v>
      </c>
      <c r="F14" s="13">
        <f t="shared" si="1"/>
        <v>1.1248640000000001</v>
      </c>
      <c r="G14" s="4">
        <f t="shared" si="2"/>
        <v>10874823.66997264</v>
      </c>
      <c r="H14" s="4">
        <v>13273262.000312001</v>
      </c>
      <c r="I14" s="13">
        <f t="shared" si="3"/>
        <v>1.1248640000000001</v>
      </c>
      <c r="J14" s="4">
        <f t="shared" si="4"/>
        <v>11799881.585962391</v>
      </c>
    </row>
    <row r="15" spans="1:31" x14ac:dyDescent="0.2">
      <c r="B15" s="4">
        <v>552000</v>
      </c>
      <c r="C15" s="13">
        <f t="shared" si="5"/>
        <v>1.1698585600000002</v>
      </c>
      <c r="D15" s="4">
        <f t="shared" si="0"/>
        <v>471851.9134484086</v>
      </c>
      <c r="E15" s="4">
        <v>19057482.939364191</v>
      </c>
      <c r="F15" s="13">
        <f t="shared" si="1"/>
        <v>1.1698585600000002</v>
      </c>
      <c r="G15" s="4">
        <f t="shared" si="2"/>
        <v>16290416.287046006</v>
      </c>
      <c r="H15" s="4">
        <v>18005294.007285159</v>
      </c>
      <c r="I15" s="13">
        <f t="shared" si="3"/>
        <v>1.1698585600000002</v>
      </c>
      <c r="J15" s="4">
        <f t="shared" si="4"/>
        <v>15391000.778149758</v>
      </c>
    </row>
    <row r="16" spans="1:31" x14ac:dyDescent="0.2">
      <c r="B16" s="4">
        <v>920150</v>
      </c>
      <c r="C16" s="13">
        <f t="shared" si="5"/>
        <v>1.2166529024000003</v>
      </c>
      <c r="D16" s="4">
        <f t="shared" si="0"/>
        <v>756296.22728461737</v>
      </c>
      <c r="E16" s="4">
        <v>18960541.792052686</v>
      </c>
      <c r="F16" s="13">
        <f t="shared" si="1"/>
        <v>1.2166529024000003</v>
      </c>
      <c r="G16" s="4">
        <f t="shared" si="2"/>
        <v>15584183.257731635</v>
      </c>
      <c r="H16" s="4">
        <v>18087400.522538714</v>
      </c>
      <c r="I16" s="13">
        <f t="shared" si="3"/>
        <v>1.2166529024000003</v>
      </c>
      <c r="J16" s="4">
        <f t="shared" si="4"/>
        <v>14866524.780287828</v>
      </c>
    </row>
    <row r="17" spans="2:10" x14ac:dyDescent="0.2">
      <c r="B17" s="4">
        <v>4003393</v>
      </c>
      <c r="C17" s="13">
        <f t="shared" si="5"/>
        <v>1.2653190184960004</v>
      </c>
      <c r="D17" s="4">
        <f t="shared" si="0"/>
        <v>3163939.6401063851</v>
      </c>
      <c r="E17" s="4">
        <v>18133899.214878459</v>
      </c>
      <c r="F17" s="13">
        <f t="shared" si="1"/>
        <v>1.2653190184960004</v>
      </c>
      <c r="G17" s="4">
        <f t="shared" si="2"/>
        <v>14331483.95764493</v>
      </c>
      <c r="H17" s="4">
        <v>18297653.402971439</v>
      </c>
      <c r="I17" s="13">
        <f t="shared" si="3"/>
        <v>1.2653190184960004</v>
      </c>
      <c r="J17" s="4">
        <f t="shared" si="4"/>
        <v>14460901.27114396</v>
      </c>
    </row>
    <row r="18" spans="2:10" x14ac:dyDescent="0.2">
      <c r="B18" s="4">
        <v>4544659</v>
      </c>
      <c r="C18" s="13">
        <f t="shared" si="5"/>
        <v>1.3159317792358405</v>
      </c>
      <c r="D18" s="4">
        <f t="shared" si="0"/>
        <v>3453567.3290290749</v>
      </c>
      <c r="E18" s="4">
        <v>18037639.264956776</v>
      </c>
      <c r="F18" s="13">
        <f t="shared" si="1"/>
        <v>1.3159317792358405</v>
      </c>
      <c r="G18" s="4">
        <f t="shared" si="2"/>
        <v>13707123.385553623</v>
      </c>
      <c r="H18" s="4">
        <v>18393113.156550724</v>
      </c>
      <c r="I18" s="13">
        <f t="shared" si="3"/>
        <v>1.3159317792358405</v>
      </c>
      <c r="J18" s="4">
        <f t="shared" si="4"/>
        <v>13977254.327904122</v>
      </c>
    </row>
    <row r="19" spans="2:10" x14ac:dyDescent="0.2">
      <c r="B19" s="4">
        <v>52000</v>
      </c>
      <c r="C19" s="13">
        <f t="shared" si="5"/>
        <v>1.3685690504052741</v>
      </c>
      <c r="D19" s="4">
        <f t="shared" si="0"/>
        <v>37995.890660103156</v>
      </c>
      <c r="E19" s="4">
        <v>17857079.872216698</v>
      </c>
      <c r="F19" s="13">
        <f t="shared" si="1"/>
        <v>1.3685690504052741</v>
      </c>
      <c r="G19" s="4">
        <f t="shared" si="2"/>
        <v>13047993.352566818</v>
      </c>
      <c r="H19" s="4">
        <v>18510985.876960646</v>
      </c>
      <c r="I19" s="13">
        <f t="shared" si="3"/>
        <v>1.3685690504052741</v>
      </c>
      <c r="J19" s="4">
        <f t="shared" si="4"/>
        <v>13525796.065225201</v>
      </c>
    </row>
    <row r="20" spans="2:10" x14ac:dyDescent="0.2">
      <c r="B20" s="4">
        <v>0</v>
      </c>
      <c r="C20" s="13">
        <f t="shared" si="5"/>
        <v>1.4233118124214852</v>
      </c>
      <c r="D20" s="4">
        <f t="shared" si="0"/>
        <v>0</v>
      </c>
      <c r="E20" s="4">
        <v>17761284.710160445</v>
      </c>
      <c r="F20" s="13">
        <f t="shared" si="1"/>
        <v>1.4233118124214852</v>
      </c>
      <c r="G20" s="4">
        <f t="shared" si="2"/>
        <v>12478843.044197822</v>
      </c>
      <c r="H20" s="4">
        <v>18645774.618170705</v>
      </c>
      <c r="I20" s="13">
        <f t="shared" si="3"/>
        <v>1.4233118124214852</v>
      </c>
      <c r="J20" s="4">
        <f t="shared" si="4"/>
        <v>13100273.92131917</v>
      </c>
    </row>
    <row r="21" spans="2:10" x14ac:dyDescent="0.2">
      <c r="B21" s="4">
        <v>3134499</v>
      </c>
      <c r="C21" s="13">
        <f t="shared" si="5"/>
        <v>1.4802442849183446</v>
      </c>
      <c r="D21" s="4">
        <f t="shared" si="0"/>
        <v>2117555.2116202968</v>
      </c>
      <c r="E21" s="4">
        <v>17672452.830721829</v>
      </c>
      <c r="F21" s="13">
        <f t="shared" si="1"/>
        <v>1.4802442849183446</v>
      </c>
      <c r="G21" s="4">
        <f t="shared" si="2"/>
        <v>11938875.907699723</v>
      </c>
      <c r="H21" s="4">
        <v>18688530.049184818</v>
      </c>
      <c r="I21" s="13">
        <f t="shared" si="3"/>
        <v>1.4802442849183446</v>
      </c>
      <c r="J21" s="4">
        <f t="shared" si="4"/>
        <v>12625301.269253502</v>
      </c>
    </row>
    <row r="22" spans="2:10" x14ac:dyDescent="0.2">
      <c r="B22" s="4">
        <v>2621017</v>
      </c>
      <c r="C22" s="13">
        <f t="shared" si="5"/>
        <v>1.5394540563150785</v>
      </c>
      <c r="D22" s="4">
        <f t="shared" si="0"/>
        <v>1702562.6645031616</v>
      </c>
      <c r="E22" s="4">
        <v>17459946.411979485</v>
      </c>
      <c r="F22" s="13">
        <f t="shared" si="1"/>
        <v>1.5394540563150785</v>
      </c>
      <c r="G22" s="4">
        <f t="shared" si="2"/>
        <v>11341648.255338369</v>
      </c>
      <c r="H22" s="4">
        <v>18837906.617179543</v>
      </c>
      <c r="I22" s="13">
        <f t="shared" si="3"/>
        <v>1.5394540563150785</v>
      </c>
      <c r="J22" s="4">
        <f t="shared" si="4"/>
        <v>12236744.929089334</v>
      </c>
    </row>
    <row r="23" spans="2:10" x14ac:dyDescent="0.2">
      <c r="B23" s="4">
        <v>4544659</v>
      </c>
      <c r="C23" s="13">
        <f t="shared" si="5"/>
        <v>1.6010322185676817</v>
      </c>
      <c r="D23" s="4">
        <f t="shared" si="0"/>
        <v>2838580.6027474892</v>
      </c>
      <c r="E23" s="4">
        <v>17388736.845073178</v>
      </c>
      <c r="F23" s="13">
        <f t="shared" si="1"/>
        <v>1.6010322185676817</v>
      </c>
      <c r="G23" s="4">
        <f t="shared" si="2"/>
        <v>10860953.729356878</v>
      </c>
      <c r="H23" s="4">
        <v>18918244.753272969</v>
      </c>
      <c r="I23" s="13">
        <f t="shared" si="3"/>
        <v>1.6010322185676817</v>
      </c>
      <c r="J23" s="4">
        <f t="shared" si="4"/>
        <v>11816279.856127843</v>
      </c>
    </row>
    <row r="24" spans="2:10" x14ac:dyDescent="0.2">
      <c r="B24" s="4">
        <v>0</v>
      </c>
      <c r="C24" s="13">
        <f t="shared" si="5"/>
        <v>1.6650735073103891</v>
      </c>
      <c r="D24" s="4">
        <f t="shared" si="0"/>
        <v>0</v>
      </c>
      <c r="E24" s="4">
        <v>17318862.602973018</v>
      </c>
      <c r="F24" s="13">
        <f t="shared" si="1"/>
        <v>1.6650735073103891</v>
      </c>
      <c r="G24" s="4">
        <f t="shared" si="2"/>
        <v>10401260.080672571</v>
      </c>
      <c r="H24" s="4">
        <v>18991013.883841358</v>
      </c>
      <c r="I24" s="13">
        <f t="shared" si="3"/>
        <v>1.6650735073103891</v>
      </c>
      <c r="J24" s="4">
        <f t="shared" si="4"/>
        <v>11405510.808059005</v>
      </c>
    </row>
    <row r="25" spans="2:10" x14ac:dyDescent="0.2">
      <c r="B25" s="4">
        <v>9041423</v>
      </c>
      <c r="C25" s="13">
        <f t="shared" si="5"/>
        <v>1.7316764476028046</v>
      </c>
      <c r="D25" s="4">
        <f t="shared" si="0"/>
        <v>5221196.4957519798</v>
      </c>
      <c r="E25" s="4">
        <v>17248014.434126228</v>
      </c>
      <c r="F25" s="13">
        <f t="shared" si="1"/>
        <v>1.7316764476028046</v>
      </c>
      <c r="G25" s="4">
        <f t="shared" si="2"/>
        <v>9960298.5638587456</v>
      </c>
      <c r="H25" s="4">
        <v>19052070.579745863</v>
      </c>
      <c r="I25" s="13">
        <f t="shared" si="3"/>
        <v>1.7316764476028046</v>
      </c>
      <c r="J25" s="4">
        <f t="shared" si="4"/>
        <v>11002096.035965631</v>
      </c>
    </row>
    <row r="26" spans="2:10" x14ac:dyDescent="0.2">
      <c r="B26" s="4">
        <v>590000</v>
      </c>
      <c r="C26" s="13">
        <f t="shared" si="5"/>
        <v>1.8009435055069167</v>
      </c>
      <c r="D26" s="4">
        <f t="shared" si="0"/>
        <v>327606.05660083215</v>
      </c>
      <c r="E26" s="4">
        <v>17177074.202769004</v>
      </c>
      <c r="F26" s="13">
        <f t="shared" si="1"/>
        <v>1.8009435055069167</v>
      </c>
      <c r="G26" s="4">
        <f t="shared" si="2"/>
        <v>9537819.5652695522</v>
      </c>
      <c r="H26" s="4">
        <v>19116771.466483697</v>
      </c>
      <c r="I26" s="13">
        <f t="shared" si="3"/>
        <v>1.8009435055069167</v>
      </c>
      <c r="J26" s="4">
        <f t="shared" si="4"/>
        <v>10614864.601820391</v>
      </c>
    </row>
    <row r="27" spans="2:10" x14ac:dyDescent="0.2">
      <c r="B27" s="4">
        <v>1740365</v>
      </c>
      <c r="C27" s="13">
        <f t="shared" si="5"/>
        <v>1.8729812457271935</v>
      </c>
      <c r="D27" s="4">
        <f t="shared" si="0"/>
        <v>929195.10217748885</v>
      </c>
      <c r="E27" s="4">
        <v>17045373.717925448</v>
      </c>
      <c r="F27" s="13">
        <f t="shared" si="1"/>
        <v>1.8729812457271935</v>
      </c>
      <c r="G27" s="4">
        <f t="shared" si="2"/>
        <v>9100664.3856209591</v>
      </c>
      <c r="H27" s="4">
        <v>19830497.878175922</v>
      </c>
      <c r="I27" s="13">
        <f t="shared" si="3"/>
        <v>1.8729812457271935</v>
      </c>
      <c r="J27" s="4">
        <f t="shared" si="4"/>
        <v>10587664.94507885</v>
      </c>
    </row>
    <row r="28" spans="2:10" x14ac:dyDescent="0.2">
      <c r="B28" s="4">
        <v>4544659</v>
      </c>
      <c r="C28" s="13">
        <f t="shared" si="5"/>
        <v>1.9479004955562813</v>
      </c>
      <c r="D28" s="4">
        <f t="shared" si="0"/>
        <v>2333106.3421194605</v>
      </c>
      <c r="E28" s="4">
        <v>16969895.751949478</v>
      </c>
      <c r="F28" s="13">
        <f t="shared" si="1"/>
        <v>1.9479004955562813</v>
      </c>
      <c r="G28" s="4">
        <f t="shared" si="2"/>
        <v>8711890.4639444724</v>
      </c>
      <c r="H28" s="4">
        <v>19881449.257859685</v>
      </c>
      <c r="I28" s="13">
        <f t="shared" si="3"/>
        <v>1.9479004955562813</v>
      </c>
      <c r="J28" s="4">
        <f t="shared" si="4"/>
        <v>10206604.137744697</v>
      </c>
    </row>
    <row r="29" spans="2:10" x14ac:dyDescent="0.2">
      <c r="B29" s="4">
        <v>2334499</v>
      </c>
      <c r="C29" s="13">
        <f t="shared" si="5"/>
        <v>2.0258165153785326</v>
      </c>
      <c r="D29" s="4">
        <f t="shared" si="0"/>
        <v>1152374.3548727999</v>
      </c>
      <c r="E29" s="4">
        <v>16899103.904638376</v>
      </c>
      <c r="F29" s="13">
        <f t="shared" si="1"/>
        <v>2.0258165153785326</v>
      </c>
      <c r="G29" s="4">
        <f t="shared" si="2"/>
        <v>8341872.9072216619</v>
      </c>
      <c r="H29" s="4">
        <v>19927637.554396346</v>
      </c>
      <c r="I29" s="13">
        <f t="shared" si="3"/>
        <v>2.0258165153785326</v>
      </c>
      <c r="J29" s="4">
        <f t="shared" si="4"/>
        <v>9836842.2821712364</v>
      </c>
    </row>
    <row r="30" spans="2:10" x14ac:dyDescent="0.2">
      <c r="B30" s="4">
        <v>0</v>
      </c>
      <c r="C30" s="13">
        <f t="shared" si="5"/>
        <v>2.1068491759936738</v>
      </c>
      <c r="D30" s="4">
        <f t="shared" si="0"/>
        <v>0</v>
      </c>
      <c r="E30" s="4">
        <v>16828181.648048297</v>
      </c>
      <c r="F30" s="13">
        <f t="shared" si="1"/>
        <v>2.1068491759936738</v>
      </c>
      <c r="G30" s="4">
        <f t="shared" si="2"/>
        <v>7987368.9297723258</v>
      </c>
      <c r="H30" s="4">
        <v>19962618.350383952</v>
      </c>
      <c r="I30" s="13">
        <f t="shared" si="3"/>
        <v>2.1068491759936738</v>
      </c>
      <c r="J30" s="4">
        <f t="shared" si="4"/>
        <v>9475105.5641981531</v>
      </c>
    </row>
    <row r="31" spans="2:10" x14ac:dyDescent="0.2">
      <c r="B31" s="4">
        <v>71500</v>
      </c>
      <c r="C31" s="13">
        <f t="shared" si="5"/>
        <v>2.1911231430334208</v>
      </c>
      <c r="D31" s="4">
        <f t="shared" si="0"/>
        <v>32631.666653392389</v>
      </c>
      <c r="E31" s="4">
        <v>16757157.37143182</v>
      </c>
      <c r="F31" s="13">
        <f t="shared" si="1"/>
        <v>2.1911231430334208</v>
      </c>
      <c r="G31" s="4">
        <f t="shared" si="2"/>
        <v>7647747.8797622407</v>
      </c>
      <c r="H31" s="4">
        <v>19993606.560610432</v>
      </c>
      <c r="I31" s="13">
        <f t="shared" si="3"/>
        <v>2.1911231430334208</v>
      </c>
      <c r="J31" s="4">
        <f t="shared" si="4"/>
        <v>9124821.0417471156</v>
      </c>
    </row>
    <row r="32" spans="2:10" x14ac:dyDescent="0.2">
      <c r="B32" s="4">
        <v>2621017</v>
      </c>
      <c r="C32" s="13">
        <f t="shared" si="5"/>
        <v>2.2787680687547578</v>
      </c>
      <c r="D32" s="4">
        <f t="shared" si="0"/>
        <v>1150190.3313189154</v>
      </c>
      <c r="E32" s="4">
        <v>16521511.645393392</v>
      </c>
      <c r="F32" s="13">
        <f t="shared" si="1"/>
        <v>2.2787680687547578</v>
      </c>
      <c r="G32" s="4">
        <f t="shared" si="2"/>
        <v>7250194.4677597843</v>
      </c>
      <c r="H32" s="4">
        <v>20363364.667303178</v>
      </c>
      <c r="I32" s="13">
        <f t="shared" si="3"/>
        <v>2.2787680687547578</v>
      </c>
      <c r="J32" s="4">
        <f t="shared" si="4"/>
        <v>8936128.6681671049</v>
      </c>
    </row>
    <row r="33" spans="1:11" x14ac:dyDescent="0.2">
      <c r="B33" s="4">
        <v>7907687</v>
      </c>
      <c r="C33" s="13">
        <f t="shared" si="5"/>
        <v>2.369918791504948</v>
      </c>
      <c r="D33" s="4">
        <f t="shared" si="0"/>
        <v>3336691.1255969466</v>
      </c>
      <c r="E33" s="4">
        <v>16482971.885991564</v>
      </c>
      <c r="F33" s="13">
        <f t="shared" si="1"/>
        <v>2.369918791504948</v>
      </c>
      <c r="G33" s="4">
        <f t="shared" si="2"/>
        <v>6955078.7753045885</v>
      </c>
      <c r="H33" s="4">
        <v>20443849.530014805</v>
      </c>
      <c r="I33" s="13">
        <f t="shared" si="3"/>
        <v>2.369918791504948</v>
      </c>
      <c r="J33" s="4">
        <f t="shared" si="4"/>
        <v>8626392.4330641441</v>
      </c>
    </row>
    <row r="34" spans="1:11" x14ac:dyDescent="0.2">
      <c r="B34" s="4">
        <v>0</v>
      </c>
      <c r="C34" s="13">
        <f t="shared" si="5"/>
        <v>2.4647155431651462</v>
      </c>
      <c r="D34" s="4">
        <f t="shared" si="0"/>
        <v>0</v>
      </c>
      <c r="E34" s="4">
        <v>16444381.234971436</v>
      </c>
      <c r="F34" s="13">
        <f t="shared" si="1"/>
        <v>2.4647155431651462</v>
      </c>
      <c r="G34" s="4">
        <f t="shared" si="2"/>
        <v>6671918.502146434</v>
      </c>
      <c r="H34" s="4">
        <v>20528607.100302484</v>
      </c>
      <c r="I34" s="13">
        <f t="shared" si="3"/>
        <v>2.4647155431651462</v>
      </c>
      <c r="J34" s="4">
        <f t="shared" si="4"/>
        <v>8328996.486929276</v>
      </c>
    </row>
    <row r="35" spans="1:11" x14ac:dyDescent="0.2">
      <c r="B35" s="4">
        <v>6726395</v>
      </c>
      <c r="C35" s="13">
        <f t="shared" si="5"/>
        <v>2.5633041648917523</v>
      </c>
      <c r="D35" s="4">
        <f t="shared" si="0"/>
        <v>2624111.1344209337</v>
      </c>
      <c r="E35" s="4">
        <v>16405766.974088391</v>
      </c>
      <c r="F35" s="13">
        <f t="shared" si="1"/>
        <v>2.5633041648917523</v>
      </c>
      <c r="G35" s="4">
        <f t="shared" si="2"/>
        <v>6400241.9996774755</v>
      </c>
      <c r="H35" s="4">
        <v>20610736.736833423</v>
      </c>
      <c r="I35" s="13">
        <f t="shared" si="3"/>
        <v>2.5633041648917523</v>
      </c>
      <c r="J35" s="4">
        <f t="shared" si="4"/>
        <v>8040691.0030920226</v>
      </c>
    </row>
    <row r="36" spans="1:11" x14ac:dyDescent="0.2">
      <c r="B36" s="4">
        <v>0</v>
      </c>
      <c r="C36" s="13">
        <f t="shared" si="5"/>
        <v>2.6658363314874225</v>
      </c>
      <c r="D36" s="4">
        <f t="shared" si="0"/>
        <v>0</v>
      </c>
      <c r="E36" s="4">
        <v>16367100.551866602</v>
      </c>
      <c r="F36" s="13">
        <f t="shared" si="1"/>
        <v>2.6658363314874225</v>
      </c>
      <c r="G36" s="4">
        <f t="shared" si="2"/>
        <v>6139574.4211852876</v>
      </c>
      <c r="H36" s="4">
        <v>20683297.01639019</v>
      </c>
      <c r="I36" s="13">
        <f t="shared" si="3"/>
        <v>2.6658363314874225</v>
      </c>
      <c r="J36" s="4">
        <f t="shared" si="4"/>
        <v>7758652.2368572401</v>
      </c>
    </row>
    <row r="37" spans="1:11" x14ac:dyDescent="0.2">
      <c r="B37" s="4">
        <v>3274864</v>
      </c>
      <c r="C37" s="13">
        <f t="shared" si="5"/>
        <v>2.7724697847469195</v>
      </c>
      <c r="D37" s="4">
        <f t="shared" si="0"/>
        <v>1181208.1841313704</v>
      </c>
      <c r="E37" s="4">
        <v>16328409.902490884</v>
      </c>
      <c r="F37" s="13">
        <f t="shared" si="1"/>
        <v>2.7724697847469195</v>
      </c>
      <c r="G37" s="4">
        <f t="shared" si="2"/>
        <v>5889481.6428022487</v>
      </c>
      <c r="H37" s="4">
        <v>21743729.683172323</v>
      </c>
      <c r="I37" s="13">
        <f t="shared" si="3"/>
        <v>2.7724697847469195</v>
      </c>
      <c r="J37" s="4">
        <f t="shared" si="4"/>
        <v>7842729.1806021119</v>
      </c>
    </row>
    <row r="38" spans="1:11" x14ac:dyDescent="0.2">
      <c r="B38" s="4">
        <v>0</v>
      </c>
      <c r="C38" s="13">
        <f t="shared" si="5"/>
        <v>2.8833685761367964</v>
      </c>
      <c r="D38" s="4">
        <f t="shared" si="0"/>
        <v>0</v>
      </c>
      <c r="E38" s="4">
        <v>16289665.759053782</v>
      </c>
      <c r="F38" s="13">
        <f t="shared" si="1"/>
        <v>2.8833685761367964</v>
      </c>
      <c r="G38" s="4">
        <f t="shared" si="2"/>
        <v>5649526.0071395561</v>
      </c>
      <c r="H38" s="4">
        <v>21596431.471157685</v>
      </c>
      <c r="I38" s="13">
        <f t="shared" si="3"/>
        <v>2.8833685761367964</v>
      </c>
      <c r="J38" s="4">
        <f t="shared" si="4"/>
        <v>7490000.2899015713</v>
      </c>
    </row>
    <row r="39" spans="1:11" x14ac:dyDescent="0.2">
      <c r="B39" s="4">
        <v>0</v>
      </c>
      <c r="C39" s="13">
        <f t="shared" si="5"/>
        <v>2.9987033191822685</v>
      </c>
      <c r="D39" s="4">
        <f t="shared" si="0"/>
        <v>0</v>
      </c>
      <c r="E39" s="4">
        <v>16250898.157826453</v>
      </c>
      <c r="F39" s="13">
        <f t="shared" si="1"/>
        <v>2.9987033191822685</v>
      </c>
      <c r="G39" s="4">
        <f t="shared" si="2"/>
        <v>5419308.4237016123</v>
      </c>
      <c r="H39" s="4">
        <v>21456247.844913758</v>
      </c>
      <c r="I39" s="13">
        <f t="shared" si="3"/>
        <v>2.9987033191822685</v>
      </c>
      <c r="J39" s="4">
        <f t="shared" si="4"/>
        <v>7155175.274479894</v>
      </c>
    </row>
    <row r="40" spans="1:11" x14ac:dyDescent="0.2">
      <c r="B40" s="4">
        <f>SUM(B11:B39)</f>
        <v>134432054.33108011</v>
      </c>
      <c r="D40" s="4">
        <f>SUM(D11:D39)</f>
        <v>103000343.6433294</v>
      </c>
      <c r="E40" s="4">
        <f>SUM(E11:E39)</f>
        <v>472809702.61542153</v>
      </c>
      <c r="G40" s="4">
        <f>SUM(G11:G39)</f>
        <v>282113386.07499015</v>
      </c>
      <c r="H40" s="4">
        <f>SUM(H11:H39)</f>
        <v>536891193.42488635</v>
      </c>
      <c r="J40" s="4">
        <f>SUM(J11:J39)</f>
        <v>311915500.65553069</v>
      </c>
    </row>
    <row r="42" spans="1:11" x14ac:dyDescent="0.2">
      <c r="H42" s="12"/>
      <c r="I42" s="2" t="s">
        <v>1900</v>
      </c>
      <c r="J42" s="5">
        <f>D40+G40-J40</f>
        <v>73198229.062788844</v>
      </c>
      <c r="K42" s="11" t="s">
        <v>1901</v>
      </c>
    </row>
    <row r="43" spans="1:11" x14ac:dyDescent="0.2">
      <c r="I43" s="2" t="s">
        <v>1902</v>
      </c>
      <c r="J43" s="5">
        <f>J42/25</f>
        <v>2927929.1625115536</v>
      </c>
      <c r="K43" s="11" t="s">
        <v>1903</v>
      </c>
    </row>
    <row r="44" spans="1:11" x14ac:dyDescent="0.2">
      <c r="J44" s="5">
        <f>B40+E40-H40</f>
        <v>70350563.521615267</v>
      </c>
      <c r="K44" s="11" t="s">
        <v>1904</v>
      </c>
    </row>
    <row r="45" spans="1:11" x14ac:dyDescent="0.2">
      <c r="J45" s="5">
        <f>J44/25</f>
        <v>2814022.5408646106</v>
      </c>
      <c r="K45" s="11" t="s">
        <v>1905</v>
      </c>
    </row>
    <row r="46" spans="1:11" ht="15" x14ac:dyDescent="0.25">
      <c r="A46" s="10" t="s">
        <v>1906</v>
      </c>
    </row>
    <row r="47" spans="1:11" x14ac:dyDescent="0.2">
      <c r="B47" s="1" t="s">
        <v>1907</v>
      </c>
      <c r="D47" s="4">
        <v>77296286.000299588</v>
      </c>
    </row>
    <row r="48" spans="1:11" x14ac:dyDescent="0.2">
      <c r="B48" s="1" t="s">
        <v>1908</v>
      </c>
      <c r="D48" s="4">
        <v>11821784.917692877</v>
      </c>
    </row>
    <row r="49" spans="1:4" x14ac:dyDescent="0.2">
      <c r="B49" s="1" t="s">
        <v>1909</v>
      </c>
      <c r="D49" s="4">
        <v>14359287.082007537</v>
      </c>
    </row>
    <row r="50" spans="1:4" x14ac:dyDescent="0.2">
      <c r="B50" s="3" t="s">
        <v>1910</v>
      </c>
      <c r="D50" s="5">
        <f>SUM(D47:D49)</f>
        <v>103477358.00000001</v>
      </c>
    </row>
    <row r="51" spans="1:4" x14ac:dyDescent="0.2">
      <c r="B51" s="1" t="s">
        <v>1911</v>
      </c>
      <c r="D51" s="4">
        <v>90936807.059175998</v>
      </c>
    </row>
    <row r="52" spans="1:4" x14ac:dyDescent="0.2">
      <c r="B52" s="9" t="s">
        <v>1912</v>
      </c>
      <c r="D52" s="5">
        <f>D51/25</f>
        <v>3637472.2823670399</v>
      </c>
    </row>
    <row r="53" spans="1:4" x14ac:dyDescent="0.2">
      <c r="A53" s="8" t="s">
        <v>1913</v>
      </c>
    </row>
    <row r="54" spans="1:4" x14ac:dyDescent="0.2">
      <c r="D54" s="7"/>
    </row>
    <row r="55" spans="1:4" ht="14.25" x14ac:dyDescent="0.2">
      <c r="A55" s="6" t="s">
        <v>1914</v>
      </c>
      <c r="D55" s="4"/>
    </row>
    <row r="56" spans="1:4" x14ac:dyDescent="0.2">
      <c r="D56" s="4"/>
    </row>
  </sheetData>
  <pageMargins left="0.7" right="0.7" top="0.75" bottom="0.75" header="0.3" footer="0.3"/>
  <pageSetup paperSize="8" scale="56" orientation="landscape" r:id="rId1"/>
  <headerFooter>
    <oddHeader>&amp;C&amp;"Calibri"&amp;10&amp;K808080 Corporate Use&amp;1#_x000D_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C8657F-B207-4CF6-9AF1-656B30D8ECB5}">
  <dimension ref="B2:C10"/>
  <sheetViews>
    <sheetView workbookViewId="0">
      <selection activeCell="C10" sqref="C10"/>
    </sheetView>
  </sheetViews>
  <sheetFormatPr defaultColWidth="9" defaultRowHeight="12.75" x14ac:dyDescent="0.2"/>
  <cols>
    <col min="2" max="2" width="15" customWidth="1"/>
  </cols>
  <sheetData>
    <row r="2" spans="2:3" x14ac:dyDescent="0.2">
      <c r="B2" t="s">
        <v>1915</v>
      </c>
    </row>
    <row r="4" spans="2:3" x14ac:dyDescent="0.2">
      <c r="B4" t="s">
        <v>1916</v>
      </c>
      <c r="C4" s="217" t="e">
        <f>#REF!</f>
        <v>#REF!</v>
      </c>
    </row>
    <row r="5" spans="2:3" x14ac:dyDescent="0.2">
      <c r="B5" t="s">
        <v>1917</v>
      </c>
      <c r="C5" s="217" t="e">
        <f>#REF!</f>
        <v>#REF!</v>
      </c>
    </row>
    <row r="6" spans="2:3" x14ac:dyDescent="0.2">
      <c r="C6" s="217" t="e">
        <f>SUM(C4:C5)</f>
        <v>#REF!</v>
      </c>
    </row>
    <row r="7" spans="2:3" x14ac:dyDescent="0.2">
      <c r="B7" t="s">
        <v>1918</v>
      </c>
      <c r="C7" s="217" t="e">
        <f>#REF!</f>
        <v>#REF!</v>
      </c>
    </row>
    <row r="8" spans="2:3" x14ac:dyDescent="0.2">
      <c r="C8" s="217" t="e">
        <f>C6+C7</f>
        <v>#REF!</v>
      </c>
    </row>
    <row r="9" spans="2:3" x14ac:dyDescent="0.2">
      <c r="B9" t="s">
        <v>1919</v>
      </c>
      <c r="C9" s="217" t="e">
        <f>#REF!</f>
        <v>#REF!</v>
      </c>
    </row>
    <row r="10" spans="2:3" x14ac:dyDescent="0.2">
      <c r="C10" s="217" t="e">
        <f>C8+C9</f>
        <v>#REF!</v>
      </c>
    </row>
  </sheetData>
  <pageMargins left="0.7" right="0.7" top="0.75" bottom="0.75" header="0.3" footer="0.3"/>
  <pageSetup paperSize="9" orientation="portrait" r:id="rId1"/>
  <headerFooter>
    <oddHeader>&amp;C&amp;"Calibri"&amp;10&amp;K808080 Corporate Use&amp;1#_x000D_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966DBD-19B8-4BF8-9E79-7ACC8098A0B0}">
  <dimension ref="B3:E24"/>
  <sheetViews>
    <sheetView topLeftCell="A7" workbookViewId="0">
      <selection activeCell="E23" sqref="E23"/>
    </sheetView>
  </sheetViews>
  <sheetFormatPr defaultColWidth="9" defaultRowHeight="12.75" x14ac:dyDescent="0.2"/>
  <cols>
    <col min="2" max="2" width="35.5" customWidth="1"/>
    <col min="3" max="3" width="10.25" bestFit="1" customWidth="1"/>
    <col min="4" max="4" width="14" bestFit="1" customWidth="1"/>
    <col min="5" max="5" width="10" bestFit="1" customWidth="1"/>
  </cols>
  <sheetData>
    <row r="3" spans="2:4" x14ac:dyDescent="0.2">
      <c r="B3" t="s">
        <v>1920</v>
      </c>
      <c r="C3" t="s">
        <v>1921</v>
      </c>
      <c r="D3" t="s">
        <v>1922</v>
      </c>
    </row>
    <row r="4" spans="2:4" x14ac:dyDescent="0.2">
      <c r="B4" s="217" t="e">
        <f>#REF!</f>
        <v>#REF!</v>
      </c>
      <c r="C4" s="217" t="e" cm="1">
        <f t="array" ref="C4">#REF!</f>
        <v>#REF!</v>
      </c>
      <c r="D4" s="217" t="e">
        <f>#REF!</f>
        <v>#REF!</v>
      </c>
    </row>
    <row r="5" spans="2:4" x14ac:dyDescent="0.2">
      <c r="B5" s="217" t="e">
        <f>#REF!</f>
        <v>#REF!</v>
      </c>
      <c r="C5" s="200"/>
      <c r="D5" s="217" t="e">
        <f>#REF!</f>
        <v>#REF!</v>
      </c>
    </row>
    <row r="6" spans="2:4" x14ac:dyDescent="0.2">
      <c r="B6" s="217" t="e">
        <f>#REF!</f>
        <v>#REF!</v>
      </c>
      <c r="C6" s="200"/>
      <c r="D6" s="217" t="e">
        <f>#REF!</f>
        <v>#REF!</v>
      </c>
    </row>
    <row r="7" spans="2:4" x14ac:dyDescent="0.2">
      <c r="B7" s="217" t="e">
        <f>#REF!</f>
        <v>#REF!</v>
      </c>
      <c r="C7" s="200"/>
    </row>
    <row r="8" spans="2:4" x14ac:dyDescent="0.2">
      <c r="B8" s="217" t="e">
        <f>#REF!</f>
        <v>#REF!</v>
      </c>
      <c r="C8" s="200"/>
      <c r="D8" s="217" t="e">
        <f>#REF!</f>
        <v>#REF!</v>
      </c>
    </row>
    <row r="9" spans="2:4" x14ac:dyDescent="0.2">
      <c r="B9" s="671" t="e">
        <f>#REF!</f>
        <v>#REF!</v>
      </c>
      <c r="C9" s="200"/>
      <c r="D9" s="217" t="e">
        <f>#REF!</f>
        <v>#REF!</v>
      </c>
    </row>
    <row r="10" spans="2:4" x14ac:dyDescent="0.2">
      <c r="B10" s="671" t="e">
        <f>#REF!</f>
        <v>#REF!</v>
      </c>
      <c r="C10" s="200"/>
      <c r="D10" s="217" t="e">
        <f>#REF!</f>
        <v>#REF!</v>
      </c>
    </row>
    <row r="11" spans="2:4" x14ac:dyDescent="0.2">
      <c r="B11" s="217" t="e">
        <f>#REF!</f>
        <v>#REF!</v>
      </c>
      <c r="C11" s="200"/>
    </row>
    <row r="12" spans="2:4" x14ac:dyDescent="0.2">
      <c r="B12" s="217" t="e">
        <f>#REF!</f>
        <v>#REF!</v>
      </c>
      <c r="C12" s="200"/>
    </row>
    <row r="13" spans="2:4" x14ac:dyDescent="0.2">
      <c r="B13" s="217" t="e">
        <f>#REF!</f>
        <v>#REF!</v>
      </c>
      <c r="C13" s="200"/>
    </row>
    <row r="14" spans="2:4" x14ac:dyDescent="0.2">
      <c r="B14" s="217" t="e">
        <f>#REF!</f>
        <v>#REF!</v>
      </c>
      <c r="C14" s="200"/>
    </row>
    <row r="15" spans="2:4" x14ac:dyDescent="0.2">
      <c r="B15" s="217" t="e">
        <f>#REF!</f>
        <v>#REF!</v>
      </c>
      <c r="C15" s="217" t="e">
        <f>SUM(_xlfn.ANCHORARRAY(C4))</f>
        <v>#REF!</v>
      </c>
      <c r="D15" s="217" t="e">
        <f>SUM(D4:D14)</f>
        <v>#REF!</v>
      </c>
    </row>
    <row r="16" spans="2:4" x14ac:dyDescent="0.2">
      <c r="B16" s="217" t="s">
        <v>1923</v>
      </c>
    </row>
    <row r="17" spans="2:5" x14ac:dyDescent="0.2">
      <c r="B17" s="217" t="s">
        <v>1924</v>
      </c>
    </row>
    <row r="18" spans="2:5" x14ac:dyDescent="0.2">
      <c r="B18" s="217" t="s">
        <v>1925</v>
      </c>
      <c r="D18" s="217" t="e">
        <f>D4+D5</f>
        <v>#REF!</v>
      </c>
    </row>
    <row r="19" spans="2:5" x14ac:dyDescent="0.2">
      <c r="B19" s="217" t="s">
        <v>1926</v>
      </c>
      <c r="D19" s="52" t="e">
        <f>D18*#REF!/euro</f>
        <v>#REF!</v>
      </c>
      <c r="E19" s="217" t="e">
        <f>#REF!</f>
        <v>#REF!</v>
      </c>
    </row>
    <row r="20" spans="2:5" x14ac:dyDescent="0.2">
      <c r="B20" s="217" t="s">
        <v>1927</v>
      </c>
      <c r="D20" s="52" t="e">
        <f>D6*#REF!/euro*1000</f>
        <v>#REF!</v>
      </c>
      <c r="E20" s="217" t="e">
        <f>#REF!</f>
        <v>#REF!</v>
      </c>
    </row>
    <row r="21" spans="2:5" x14ac:dyDescent="0.2">
      <c r="B21" s="217" t="s">
        <v>1928</v>
      </c>
      <c r="D21" s="52" t="e">
        <f>D8*#REF!/euro*1000</f>
        <v>#REF!</v>
      </c>
      <c r="E21" s="217" t="e">
        <f>#REF!</f>
        <v>#REF!</v>
      </c>
    </row>
    <row r="22" spans="2:5" x14ac:dyDescent="0.2">
      <c r="B22" s="217" t="s">
        <v>1929</v>
      </c>
      <c r="D22" s="217" t="e">
        <f>D9+D10</f>
        <v>#REF!</v>
      </c>
      <c r="E22" s="217" t="e">
        <f>#REF!</f>
        <v>#REF!</v>
      </c>
    </row>
    <row r="23" spans="2:5" x14ac:dyDescent="0.2">
      <c r="D23" s="52" t="e">
        <f>D22*#REF!/euro*1000</f>
        <v>#REF!</v>
      </c>
      <c r="E23" s="217" t="e">
        <f>SUM(E19:E22)</f>
        <v>#REF!</v>
      </c>
    </row>
    <row r="24" spans="2:5" x14ac:dyDescent="0.2">
      <c r="D24" s="52" t="e">
        <f>D15*#REF!/euro*1000</f>
        <v>#REF!</v>
      </c>
    </row>
  </sheetData>
  <pageMargins left="0.7" right="0.7" top="0.75" bottom="0.75" header="0.3" footer="0.3"/>
  <pageSetup paperSize="9" orientation="portrait" r:id="rId1"/>
  <headerFooter>
    <oddHeader>&amp;C&amp;"Calibri"&amp;10&amp;K808080 Corporate Use&amp;1#_x000D_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tabColor theme="4"/>
  </sheetPr>
  <dimension ref="A4:BM20"/>
  <sheetViews>
    <sheetView workbookViewId="0">
      <pane xSplit="1" topLeftCell="B1" activePane="topRight" state="frozen"/>
      <selection pane="topRight" activeCell="C8" sqref="C8"/>
    </sheetView>
  </sheetViews>
  <sheetFormatPr defaultColWidth="8" defaultRowHeight="12.75" x14ac:dyDescent="0.2"/>
  <cols>
    <col min="1" max="1" width="47" style="406" customWidth="1"/>
    <col min="2" max="2" width="10" style="406" customWidth="1"/>
    <col min="3" max="6" width="13" style="406" customWidth="1"/>
    <col min="7" max="7" width="9" style="406" customWidth="1"/>
    <col min="8" max="8" width="9.5" style="406" customWidth="1"/>
    <col min="9" max="9" width="10" style="406" customWidth="1"/>
    <col min="10" max="37" width="9" style="406" customWidth="1"/>
    <col min="38" max="38" width="10" style="406" customWidth="1"/>
    <col min="39" max="41" width="8" style="406" customWidth="1"/>
    <col min="42" max="64" width="8" style="406"/>
    <col min="65" max="65" width="11" style="406" customWidth="1"/>
    <col min="66" max="16384" width="8" style="406"/>
  </cols>
  <sheetData>
    <row r="4" spans="1:65" ht="13.5" thickBot="1" x14ac:dyDescent="0.25"/>
    <row r="5" spans="1:65" ht="37.5" customHeight="1" x14ac:dyDescent="0.2">
      <c r="A5" s="493" t="s">
        <v>1930</v>
      </c>
      <c r="B5" s="494" t="s">
        <v>1931</v>
      </c>
      <c r="C5" s="929" t="s">
        <v>1932</v>
      </c>
      <c r="D5" s="930"/>
      <c r="E5" s="930"/>
      <c r="F5" s="930"/>
      <c r="G5" s="930"/>
      <c r="H5" s="930"/>
      <c r="I5" s="930"/>
      <c r="J5" s="930"/>
      <c r="K5" s="930"/>
      <c r="L5" s="930"/>
      <c r="M5" s="930"/>
      <c r="N5" s="930"/>
      <c r="O5" s="930"/>
      <c r="P5" s="930"/>
      <c r="Q5" s="930"/>
      <c r="R5" s="930"/>
      <c r="S5" s="930"/>
      <c r="T5" s="930"/>
      <c r="U5" s="930"/>
      <c r="V5" s="930"/>
      <c r="W5" s="930"/>
      <c r="X5" s="930"/>
      <c r="Y5" s="930"/>
      <c r="Z5" s="930"/>
      <c r="AA5" s="930"/>
      <c r="AB5" s="930"/>
      <c r="AC5" s="930"/>
      <c r="AD5" s="930"/>
      <c r="AE5" s="930"/>
      <c r="AF5" s="930"/>
      <c r="AG5" s="495"/>
      <c r="AH5" s="931" t="s">
        <v>1933</v>
      </c>
      <c r="AI5" s="931"/>
      <c r="AJ5" s="931"/>
      <c r="AK5" s="931"/>
      <c r="AL5" s="931"/>
      <c r="AM5" s="931"/>
      <c r="AN5" s="931"/>
      <c r="AO5" s="931"/>
      <c r="AP5" s="931"/>
      <c r="AQ5" s="931"/>
      <c r="AR5" s="931"/>
      <c r="AS5" s="931"/>
      <c r="AT5" s="931"/>
      <c r="AU5" s="931"/>
      <c r="AV5" s="931"/>
      <c r="AW5" s="931"/>
      <c r="AX5" s="931"/>
      <c r="AY5" s="931"/>
      <c r="AZ5" s="931"/>
      <c r="BA5" s="931"/>
      <c r="BB5" s="931"/>
      <c r="BC5" s="931"/>
      <c r="BD5" s="931"/>
      <c r="BE5" s="931"/>
      <c r="BF5" s="931"/>
      <c r="BG5" s="931"/>
      <c r="BH5" s="931"/>
      <c r="BI5" s="931"/>
      <c r="BJ5" s="931"/>
      <c r="BK5" s="931"/>
      <c r="BL5" s="931"/>
      <c r="BM5" s="932"/>
    </row>
    <row r="6" spans="1:65" s="500" customFormat="1" ht="25.5" x14ac:dyDescent="0.2">
      <c r="A6" s="496"/>
      <c r="B6" s="497"/>
      <c r="C6" s="497">
        <v>2021</v>
      </c>
      <c r="D6" s="497">
        <v>2022</v>
      </c>
      <c r="E6" s="497">
        <v>2023</v>
      </c>
      <c r="F6" s="497">
        <v>2024</v>
      </c>
      <c r="G6" s="497">
        <v>2025</v>
      </c>
      <c r="H6" s="497">
        <v>2026</v>
      </c>
      <c r="I6" s="497">
        <v>2027</v>
      </c>
      <c r="J6" s="497">
        <v>2028</v>
      </c>
      <c r="K6" s="497">
        <v>2029</v>
      </c>
      <c r="L6" s="497">
        <v>2030</v>
      </c>
      <c r="M6" s="497">
        <v>2031</v>
      </c>
      <c r="N6" s="497">
        <v>2032</v>
      </c>
      <c r="O6" s="497">
        <v>2033</v>
      </c>
      <c r="P6" s="497">
        <v>2034</v>
      </c>
      <c r="Q6" s="497">
        <v>2035</v>
      </c>
      <c r="R6" s="497">
        <v>2036</v>
      </c>
      <c r="S6" s="497">
        <v>2037</v>
      </c>
      <c r="T6" s="497">
        <v>2038</v>
      </c>
      <c r="U6" s="497">
        <v>2039</v>
      </c>
      <c r="V6" s="497">
        <v>2040</v>
      </c>
      <c r="W6" s="497">
        <v>2041</v>
      </c>
      <c r="X6" s="497">
        <v>2042</v>
      </c>
      <c r="Y6" s="497">
        <v>2043</v>
      </c>
      <c r="Z6" s="497">
        <v>2044</v>
      </c>
      <c r="AA6" s="497">
        <v>2045</v>
      </c>
      <c r="AB6" s="497">
        <v>2046</v>
      </c>
      <c r="AC6" s="497">
        <v>2047</v>
      </c>
      <c r="AD6" s="497">
        <v>2048</v>
      </c>
      <c r="AE6" s="497">
        <v>2049</v>
      </c>
      <c r="AF6" s="497">
        <v>2050</v>
      </c>
      <c r="AG6" s="497">
        <v>2051</v>
      </c>
      <c r="AH6" s="497">
        <v>2021</v>
      </c>
      <c r="AI6" s="497">
        <v>2022</v>
      </c>
      <c r="AJ6" s="497">
        <v>2023</v>
      </c>
      <c r="AK6" s="497">
        <v>2024</v>
      </c>
      <c r="AL6" s="497">
        <v>2025</v>
      </c>
      <c r="AM6" s="497">
        <v>2026</v>
      </c>
      <c r="AN6" s="497">
        <v>2027</v>
      </c>
      <c r="AO6" s="497">
        <v>2028</v>
      </c>
      <c r="AP6" s="497">
        <v>2029</v>
      </c>
      <c r="AQ6" s="497">
        <v>2030</v>
      </c>
      <c r="AR6" s="497">
        <v>2031</v>
      </c>
      <c r="AS6" s="497">
        <v>2032</v>
      </c>
      <c r="AT6" s="497">
        <v>2033</v>
      </c>
      <c r="AU6" s="497">
        <v>2034</v>
      </c>
      <c r="AV6" s="497">
        <v>2035</v>
      </c>
      <c r="AW6" s="497">
        <v>2036</v>
      </c>
      <c r="AX6" s="497">
        <v>2037</v>
      </c>
      <c r="AY6" s="497">
        <v>2038</v>
      </c>
      <c r="AZ6" s="497">
        <v>2039</v>
      </c>
      <c r="BA6" s="497">
        <v>2040</v>
      </c>
      <c r="BB6" s="497">
        <v>2041</v>
      </c>
      <c r="BC6" s="497">
        <v>2042</v>
      </c>
      <c r="BD6" s="497">
        <v>2043</v>
      </c>
      <c r="BE6" s="497">
        <v>2044</v>
      </c>
      <c r="BF6" s="497">
        <v>2045</v>
      </c>
      <c r="BG6" s="497">
        <v>2046</v>
      </c>
      <c r="BH6" s="497">
        <v>2047</v>
      </c>
      <c r="BI6" s="497">
        <v>2048</v>
      </c>
      <c r="BJ6" s="497">
        <v>2049</v>
      </c>
      <c r="BK6" s="497">
        <v>2050</v>
      </c>
      <c r="BL6" s="498"/>
      <c r="BM6" s="499" t="s">
        <v>1934</v>
      </c>
    </row>
    <row r="7" spans="1:65" ht="38.25" x14ac:dyDescent="0.2">
      <c r="A7" s="496" t="s">
        <v>1935</v>
      </c>
      <c r="B7" s="501">
        <v>833</v>
      </c>
      <c r="C7" s="502">
        <v>0</v>
      </c>
      <c r="D7" s="502">
        <v>0</v>
      </c>
      <c r="E7" s="502">
        <v>0</v>
      </c>
      <c r="F7" s="502">
        <v>0</v>
      </c>
      <c r="G7" s="502">
        <v>0</v>
      </c>
      <c r="H7" s="502">
        <v>0</v>
      </c>
      <c r="I7" s="502">
        <v>0</v>
      </c>
      <c r="J7" s="502">
        <v>0</v>
      </c>
      <c r="K7" s="502">
        <v>0</v>
      </c>
      <c r="L7" s="502">
        <v>0</v>
      </c>
      <c r="M7" s="502">
        <v>0</v>
      </c>
      <c r="N7" s="502">
        <v>0</v>
      </c>
      <c r="O7" s="502">
        <v>0</v>
      </c>
      <c r="P7" s="502">
        <v>0</v>
      </c>
      <c r="Q7" s="502">
        <v>0</v>
      </c>
      <c r="R7" s="502">
        <v>0</v>
      </c>
      <c r="S7" s="502">
        <v>0</v>
      </c>
      <c r="T7" s="502">
        <v>0</v>
      </c>
      <c r="U7" s="502">
        <v>0</v>
      </c>
      <c r="V7" s="502">
        <v>0</v>
      </c>
      <c r="W7" s="502">
        <v>0</v>
      </c>
      <c r="X7" s="502">
        <v>0</v>
      </c>
      <c r="Y7" s="502">
        <v>0</v>
      </c>
      <c r="Z7" s="502">
        <v>0</v>
      </c>
      <c r="AA7" s="502">
        <v>0</v>
      </c>
      <c r="AB7" s="502">
        <v>0</v>
      </c>
      <c r="AC7" s="502">
        <v>0</v>
      </c>
      <c r="AD7" s="502">
        <v>0</v>
      </c>
      <c r="AE7" s="502">
        <v>0</v>
      </c>
      <c r="AF7" s="502">
        <v>0</v>
      </c>
      <c r="AG7" s="502">
        <v>0</v>
      </c>
      <c r="AH7" s="503">
        <f t="shared" ref="AH7:BL7" si="0">$B$7*C7/1000</f>
        <v>0</v>
      </c>
      <c r="AI7" s="503">
        <f t="shared" si="0"/>
        <v>0</v>
      </c>
      <c r="AJ7" s="503">
        <f t="shared" si="0"/>
        <v>0</v>
      </c>
      <c r="AK7" s="503">
        <f t="shared" si="0"/>
        <v>0</v>
      </c>
      <c r="AL7" s="503">
        <f t="shared" si="0"/>
        <v>0</v>
      </c>
      <c r="AM7" s="503">
        <f t="shared" si="0"/>
        <v>0</v>
      </c>
      <c r="AN7" s="503">
        <f t="shared" si="0"/>
        <v>0</v>
      </c>
      <c r="AO7" s="503">
        <f t="shared" si="0"/>
        <v>0</v>
      </c>
      <c r="AP7" s="503">
        <f t="shared" si="0"/>
        <v>0</v>
      </c>
      <c r="AQ7" s="503">
        <f t="shared" si="0"/>
        <v>0</v>
      </c>
      <c r="AR7" s="503">
        <f t="shared" si="0"/>
        <v>0</v>
      </c>
      <c r="AS7" s="503">
        <f t="shared" si="0"/>
        <v>0</v>
      </c>
      <c r="AT7" s="503">
        <f t="shared" si="0"/>
        <v>0</v>
      </c>
      <c r="AU7" s="503">
        <f t="shared" si="0"/>
        <v>0</v>
      </c>
      <c r="AV7" s="503">
        <f t="shared" si="0"/>
        <v>0</v>
      </c>
      <c r="AW7" s="503">
        <f t="shared" si="0"/>
        <v>0</v>
      </c>
      <c r="AX7" s="503">
        <f t="shared" si="0"/>
        <v>0</v>
      </c>
      <c r="AY7" s="503">
        <f t="shared" si="0"/>
        <v>0</v>
      </c>
      <c r="AZ7" s="503">
        <f t="shared" si="0"/>
        <v>0</v>
      </c>
      <c r="BA7" s="503">
        <f t="shared" si="0"/>
        <v>0</v>
      </c>
      <c r="BB7" s="503">
        <f t="shared" si="0"/>
        <v>0</v>
      </c>
      <c r="BC7" s="503">
        <f t="shared" si="0"/>
        <v>0</v>
      </c>
      <c r="BD7" s="503">
        <f t="shared" si="0"/>
        <v>0</v>
      </c>
      <c r="BE7" s="503">
        <f t="shared" si="0"/>
        <v>0</v>
      </c>
      <c r="BF7" s="503">
        <f t="shared" si="0"/>
        <v>0</v>
      </c>
      <c r="BG7" s="503">
        <f t="shared" si="0"/>
        <v>0</v>
      </c>
      <c r="BH7" s="503">
        <f t="shared" si="0"/>
        <v>0</v>
      </c>
      <c r="BI7" s="503">
        <f t="shared" si="0"/>
        <v>0</v>
      </c>
      <c r="BJ7" s="503">
        <f t="shared" si="0"/>
        <v>0</v>
      </c>
      <c r="BK7" s="503">
        <f t="shared" si="0"/>
        <v>0</v>
      </c>
      <c r="BL7" s="503">
        <f t="shared" si="0"/>
        <v>0</v>
      </c>
      <c r="BM7" s="504">
        <f>SUM(AH7:BL7)</f>
        <v>0</v>
      </c>
    </row>
    <row r="8" spans="1:65" ht="25.5" x14ac:dyDescent="0.2">
      <c r="A8" s="496" t="s">
        <v>1936</v>
      </c>
      <c r="B8" s="501">
        <v>298</v>
      </c>
      <c r="C8" s="502">
        <v>152295.45086511469</v>
      </c>
      <c r="D8" s="502">
        <v>110148.23440861357</v>
      </c>
      <c r="E8" s="502">
        <v>109561.53691983919</v>
      </c>
      <c r="F8" s="502">
        <v>101204.99742889102</v>
      </c>
      <c r="G8" s="502">
        <v>234.20000000000002</v>
      </c>
      <c r="H8" s="502">
        <v>234.20000000000002</v>
      </c>
      <c r="I8" s="502">
        <v>234.20000000000002</v>
      </c>
      <c r="J8" s="502">
        <v>234.20000000000002</v>
      </c>
      <c r="K8" s="502">
        <v>234.20000000000002</v>
      </c>
      <c r="L8" s="502">
        <v>234.20000000000002</v>
      </c>
      <c r="M8" s="502">
        <v>234.20000000000002</v>
      </c>
      <c r="N8" s="502">
        <v>234.20000000000002</v>
      </c>
      <c r="O8" s="502">
        <v>234.20000000000002</v>
      </c>
      <c r="P8" s="502">
        <v>234.20000000000002</v>
      </c>
      <c r="Q8" s="502">
        <v>234.20000000000002</v>
      </c>
      <c r="R8" s="502">
        <v>234.20000000000002</v>
      </c>
      <c r="S8" s="502">
        <v>234.20000000000002</v>
      </c>
      <c r="T8" s="502">
        <v>234.20000000000002</v>
      </c>
      <c r="U8" s="502">
        <v>234.20000000000002</v>
      </c>
      <c r="V8" s="502">
        <v>234.20000000000002</v>
      </c>
      <c r="W8" s="502">
        <v>234.20000000000002</v>
      </c>
      <c r="X8" s="502">
        <v>234.20000000000002</v>
      </c>
      <c r="Y8" s="502">
        <v>234.20000000000002</v>
      </c>
      <c r="Z8" s="502">
        <v>234.20000000000002</v>
      </c>
      <c r="AA8" s="502">
        <v>234.20000000000002</v>
      </c>
      <c r="AB8" s="502">
        <v>234.20000000000002</v>
      </c>
      <c r="AC8" s="502">
        <v>234.20000000000002</v>
      </c>
      <c r="AD8" s="502">
        <v>234.20000000000002</v>
      </c>
      <c r="AE8" s="502">
        <v>234.20000000000002</v>
      </c>
      <c r="AF8" s="502">
        <v>234.20000000000002</v>
      </c>
      <c r="AG8" s="502">
        <v>234.20000000000002</v>
      </c>
      <c r="AH8" s="503">
        <f t="shared" ref="AH8:BL8" si="1">$B$8*C8/1000</f>
        <v>45384.044357804181</v>
      </c>
      <c r="AI8" s="503">
        <f t="shared" si="1"/>
        <v>32824.173853766843</v>
      </c>
      <c r="AJ8" s="503">
        <f t="shared" si="1"/>
        <v>32649.338002112076</v>
      </c>
      <c r="AK8" s="503">
        <f t="shared" si="1"/>
        <v>30159.089233809522</v>
      </c>
      <c r="AL8" s="503">
        <f t="shared" si="1"/>
        <v>69.791600000000003</v>
      </c>
      <c r="AM8" s="503">
        <f t="shared" si="1"/>
        <v>69.791600000000003</v>
      </c>
      <c r="AN8" s="503">
        <f t="shared" si="1"/>
        <v>69.791600000000003</v>
      </c>
      <c r="AO8" s="503">
        <f t="shared" si="1"/>
        <v>69.791600000000003</v>
      </c>
      <c r="AP8" s="503">
        <f t="shared" si="1"/>
        <v>69.791600000000003</v>
      </c>
      <c r="AQ8" s="503">
        <f t="shared" si="1"/>
        <v>69.791600000000003</v>
      </c>
      <c r="AR8" s="503">
        <f t="shared" si="1"/>
        <v>69.791600000000003</v>
      </c>
      <c r="AS8" s="503">
        <f t="shared" si="1"/>
        <v>69.791600000000003</v>
      </c>
      <c r="AT8" s="503">
        <f t="shared" si="1"/>
        <v>69.791600000000003</v>
      </c>
      <c r="AU8" s="503">
        <f t="shared" si="1"/>
        <v>69.791600000000003</v>
      </c>
      <c r="AV8" s="503">
        <f t="shared" si="1"/>
        <v>69.791600000000003</v>
      </c>
      <c r="AW8" s="503">
        <f t="shared" si="1"/>
        <v>69.791600000000003</v>
      </c>
      <c r="AX8" s="503">
        <f t="shared" si="1"/>
        <v>69.791600000000003</v>
      </c>
      <c r="AY8" s="503">
        <f t="shared" si="1"/>
        <v>69.791600000000003</v>
      </c>
      <c r="AZ8" s="503">
        <f t="shared" si="1"/>
        <v>69.791600000000003</v>
      </c>
      <c r="BA8" s="503">
        <f t="shared" si="1"/>
        <v>69.791600000000003</v>
      </c>
      <c r="BB8" s="503">
        <f t="shared" si="1"/>
        <v>69.791600000000003</v>
      </c>
      <c r="BC8" s="503">
        <f t="shared" si="1"/>
        <v>69.791600000000003</v>
      </c>
      <c r="BD8" s="503">
        <f t="shared" si="1"/>
        <v>69.791600000000003</v>
      </c>
      <c r="BE8" s="503">
        <f t="shared" si="1"/>
        <v>69.791600000000003</v>
      </c>
      <c r="BF8" s="503">
        <f t="shared" si="1"/>
        <v>69.791600000000003</v>
      </c>
      <c r="BG8" s="503">
        <f t="shared" si="1"/>
        <v>69.791600000000003</v>
      </c>
      <c r="BH8" s="503">
        <f t="shared" si="1"/>
        <v>69.791600000000003</v>
      </c>
      <c r="BI8" s="503">
        <f t="shared" si="1"/>
        <v>69.791600000000003</v>
      </c>
      <c r="BJ8" s="503">
        <f t="shared" si="1"/>
        <v>69.791600000000003</v>
      </c>
      <c r="BK8" s="503">
        <f t="shared" si="1"/>
        <v>69.791600000000003</v>
      </c>
      <c r="BL8" s="503">
        <f t="shared" si="1"/>
        <v>69.791600000000003</v>
      </c>
      <c r="BM8" s="504">
        <f t="shared" ref="BM8:BM18" si="2">SUM(AH8:BL8)</f>
        <v>142901.01864749254</v>
      </c>
    </row>
    <row r="9" spans="1:65" ht="25.5" x14ac:dyDescent="0.2">
      <c r="A9" s="505" t="s">
        <v>1937</v>
      </c>
      <c r="B9" s="501">
        <v>253</v>
      </c>
      <c r="C9" s="502">
        <v>0</v>
      </c>
      <c r="D9" s="502">
        <v>0</v>
      </c>
      <c r="E9" s="502">
        <v>0</v>
      </c>
      <c r="F9" s="502">
        <v>0</v>
      </c>
      <c r="G9" s="502">
        <v>0</v>
      </c>
      <c r="H9" s="502">
        <v>0</v>
      </c>
      <c r="I9" s="502">
        <v>0</v>
      </c>
      <c r="J9" s="502">
        <v>0</v>
      </c>
      <c r="K9" s="502">
        <v>0</v>
      </c>
      <c r="L9" s="502">
        <v>0</v>
      </c>
      <c r="M9" s="502">
        <v>0</v>
      </c>
      <c r="N9" s="502">
        <v>0</v>
      </c>
      <c r="O9" s="502">
        <v>0</v>
      </c>
      <c r="P9" s="502">
        <v>0</v>
      </c>
      <c r="Q9" s="502">
        <v>0</v>
      </c>
      <c r="R9" s="502">
        <v>0</v>
      </c>
      <c r="S9" s="502">
        <v>0</v>
      </c>
      <c r="T9" s="502">
        <v>0</v>
      </c>
      <c r="U9" s="502">
        <v>0</v>
      </c>
      <c r="V9" s="502">
        <v>0</v>
      </c>
      <c r="W9" s="502">
        <v>0</v>
      </c>
      <c r="X9" s="502">
        <v>0</v>
      </c>
      <c r="Y9" s="502">
        <v>0</v>
      </c>
      <c r="Z9" s="502">
        <v>0</v>
      </c>
      <c r="AA9" s="502">
        <v>0</v>
      </c>
      <c r="AB9" s="502">
        <v>0</v>
      </c>
      <c r="AC9" s="502">
        <v>0</v>
      </c>
      <c r="AD9" s="502">
        <v>0</v>
      </c>
      <c r="AE9" s="502">
        <v>0</v>
      </c>
      <c r="AF9" s="502">
        <v>0</v>
      </c>
      <c r="AG9" s="502">
        <v>0</v>
      </c>
      <c r="AH9" s="503">
        <f t="shared" ref="AH9:BL9" si="3">$B$9*C9/1000</f>
        <v>0</v>
      </c>
      <c r="AI9" s="503">
        <f t="shared" si="3"/>
        <v>0</v>
      </c>
      <c r="AJ9" s="503">
        <f t="shared" si="3"/>
        <v>0</v>
      </c>
      <c r="AK9" s="503">
        <f t="shared" si="3"/>
        <v>0</v>
      </c>
      <c r="AL9" s="503">
        <f t="shared" si="3"/>
        <v>0</v>
      </c>
      <c r="AM9" s="503">
        <f t="shared" si="3"/>
        <v>0</v>
      </c>
      <c r="AN9" s="503">
        <f t="shared" si="3"/>
        <v>0</v>
      </c>
      <c r="AO9" s="503">
        <f t="shared" si="3"/>
        <v>0</v>
      </c>
      <c r="AP9" s="503">
        <f t="shared" si="3"/>
        <v>0</v>
      </c>
      <c r="AQ9" s="503">
        <f t="shared" si="3"/>
        <v>0</v>
      </c>
      <c r="AR9" s="503">
        <f t="shared" si="3"/>
        <v>0</v>
      </c>
      <c r="AS9" s="503">
        <f t="shared" si="3"/>
        <v>0</v>
      </c>
      <c r="AT9" s="503">
        <f t="shared" si="3"/>
        <v>0</v>
      </c>
      <c r="AU9" s="503">
        <f t="shared" si="3"/>
        <v>0</v>
      </c>
      <c r="AV9" s="503">
        <f t="shared" si="3"/>
        <v>0</v>
      </c>
      <c r="AW9" s="503">
        <f t="shared" si="3"/>
        <v>0</v>
      </c>
      <c r="AX9" s="503">
        <f t="shared" si="3"/>
        <v>0</v>
      </c>
      <c r="AY9" s="503">
        <f t="shared" si="3"/>
        <v>0</v>
      </c>
      <c r="AZ9" s="503">
        <f t="shared" si="3"/>
        <v>0</v>
      </c>
      <c r="BA9" s="503">
        <f t="shared" si="3"/>
        <v>0</v>
      </c>
      <c r="BB9" s="503">
        <f t="shared" si="3"/>
        <v>0</v>
      </c>
      <c r="BC9" s="503">
        <f t="shared" si="3"/>
        <v>0</v>
      </c>
      <c r="BD9" s="503">
        <f t="shared" si="3"/>
        <v>0</v>
      </c>
      <c r="BE9" s="503">
        <f t="shared" si="3"/>
        <v>0</v>
      </c>
      <c r="BF9" s="503">
        <f t="shared" si="3"/>
        <v>0</v>
      </c>
      <c r="BG9" s="503">
        <f t="shared" si="3"/>
        <v>0</v>
      </c>
      <c r="BH9" s="503">
        <f t="shared" si="3"/>
        <v>0</v>
      </c>
      <c r="BI9" s="503">
        <f t="shared" si="3"/>
        <v>0</v>
      </c>
      <c r="BJ9" s="503">
        <f t="shared" si="3"/>
        <v>0</v>
      </c>
      <c r="BK9" s="503">
        <f t="shared" si="3"/>
        <v>0</v>
      </c>
      <c r="BL9" s="503">
        <f t="shared" si="3"/>
        <v>0</v>
      </c>
      <c r="BM9" s="504">
        <f t="shared" si="2"/>
        <v>0</v>
      </c>
    </row>
    <row r="10" spans="1:65" ht="25.5" x14ac:dyDescent="0.2">
      <c r="A10" s="505" t="s">
        <v>1938</v>
      </c>
      <c r="B10" s="501">
        <v>236</v>
      </c>
      <c r="C10" s="502">
        <v>346.0759005928947</v>
      </c>
      <c r="D10" s="502">
        <v>5392.8562533852664</v>
      </c>
      <c r="E10" s="502">
        <v>4324.3835308106054</v>
      </c>
      <c r="F10" s="502">
        <v>3954.5080284207879</v>
      </c>
      <c r="G10" s="502">
        <v>16035.723652371562</v>
      </c>
      <c r="H10" s="502">
        <v>15877.822399754592</v>
      </c>
      <c r="I10" s="502">
        <v>15721.526629313179</v>
      </c>
      <c r="J10" s="502">
        <v>15566.836341047338</v>
      </c>
      <c r="K10" s="502">
        <v>15413.745230021126</v>
      </c>
      <c r="L10" s="502">
        <v>14279.122062585649</v>
      </c>
      <c r="M10" s="502">
        <v>14106.001243430374</v>
      </c>
      <c r="N10" s="502">
        <v>13940.577146046409</v>
      </c>
      <c r="O10" s="502">
        <v>13777.167027370373</v>
      </c>
      <c r="P10" s="502">
        <v>13615.764222779691</v>
      </c>
      <c r="Q10" s="502">
        <v>14344.414214897542</v>
      </c>
      <c r="R10" s="502">
        <v>14176.344499886049</v>
      </c>
      <c r="S10" s="502">
        <v>14010.199262450475</v>
      </c>
      <c r="T10" s="502">
        <v>13846.056271868303</v>
      </c>
      <c r="U10" s="502">
        <v>13683.922368204203</v>
      </c>
      <c r="V10" s="502">
        <v>13523.783871328844</v>
      </c>
      <c r="W10" s="502">
        <v>13343.303410250606</v>
      </c>
      <c r="X10" s="502">
        <v>13165.33299425517</v>
      </c>
      <c r="Y10" s="502">
        <v>12989.827370019475</v>
      </c>
      <c r="Z10" s="502">
        <v>12816.768644479096</v>
      </c>
      <c r="AA10" s="502">
        <v>12646.111564310979</v>
      </c>
      <c r="AB10" s="502">
        <v>12477.82455632138</v>
      </c>
      <c r="AC10" s="502">
        <v>12311.869207251897</v>
      </c>
      <c r="AD10" s="502">
        <v>12148.213943908808</v>
      </c>
      <c r="AE10" s="502">
        <v>11986.820353033681</v>
      </c>
      <c r="AF10" s="502">
        <v>11827.656861432804</v>
      </c>
      <c r="AG10" s="502">
        <v>11670.717816241906</v>
      </c>
      <c r="AH10" s="503">
        <f t="shared" ref="AH10:BL10" si="4">$B$10*C10/1000</f>
        <v>81.673912539923137</v>
      </c>
      <c r="AI10" s="503">
        <f t="shared" si="4"/>
        <v>1272.714075798923</v>
      </c>
      <c r="AJ10" s="503">
        <f t="shared" si="4"/>
        <v>1020.5545132713029</v>
      </c>
      <c r="AK10" s="503">
        <f t="shared" si="4"/>
        <v>933.26389470730589</v>
      </c>
      <c r="AL10" s="503">
        <f t="shared" si="4"/>
        <v>3784.4307819596888</v>
      </c>
      <c r="AM10" s="503">
        <f t="shared" si="4"/>
        <v>3747.1660863420839</v>
      </c>
      <c r="AN10" s="503">
        <f t="shared" si="4"/>
        <v>3710.2802845179103</v>
      </c>
      <c r="AO10" s="503">
        <f t="shared" si="4"/>
        <v>3673.7733764871718</v>
      </c>
      <c r="AP10" s="503">
        <f t="shared" si="4"/>
        <v>3637.6438742849859</v>
      </c>
      <c r="AQ10" s="503">
        <f t="shared" si="4"/>
        <v>3369.8728067702136</v>
      </c>
      <c r="AR10" s="503">
        <f t="shared" si="4"/>
        <v>3329.0162934495679</v>
      </c>
      <c r="AS10" s="503">
        <f t="shared" si="4"/>
        <v>3289.9762064669526</v>
      </c>
      <c r="AT10" s="503">
        <f t="shared" si="4"/>
        <v>3251.4114184594082</v>
      </c>
      <c r="AU10" s="503">
        <f t="shared" si="4"/>
        <v>3213.3203565760073</v>
      </c>
      <c r="AV10" s="503">
        <f t="shared" si="4"/>
        <v>3385.2817547158197</v>
      </c>
      <c r="AW10" s="503">
        <f t="shared" si="4"/>
        <v>3345.6173019731073</v>
      </c>
      <c r="AX10" s="503">
        <f t="shared" si="4"/>
        <v>3306.407025938312</v>
      </c>
      <c r="AY10" s="503">
        <f t="shared" si="4"/>
        <v>3267.6692801609197</v>
      </c>
      <c r="AZ10" s="503">
        <f t="shared" si="4"/>
        <v>3229.4056788961921</v>
      </c>
      <c r="BA10" s="503">
        <f t="shared" si="4"/>
        <v>3191.6129936336069</v>
      </c>
      <c r="BB10" s="503">
        <f t="shared" si="4"/>
        <v>3149.0196048191433</v>
      </c>
      <c r="BC10" s="503">
        <f t="shared" si="4"/>
        <v>3107.0185866442202</v>
      </c>
      <c r="BD10" s="503">
        <f t="shared" si="4"/>
        <v>3065.5992593245965</v>
      </c>
      <c r="BE10" s="503">
        <f t="shared" si="4"/>
        <v>3024.7574000970667</v>
      </c>
      <c r="BF10" s="503">
        <f t="shared" si="4"/>
        <v>2984.482329177391</v>
      </c>
      <c r="BG10" s="503">
        <f t="shared" si="4"/>
        <v>2944.766595291846</v>
      </c>
      <c r="BH10" s="503">
        <f t="shared" si="4"/>
        <v>2905.6011329114481</v>
      </c>
      <c r="BI10" s="503">
        <f t="shared" si="4"/>
        <v>2866.9784907624785</v>
      </c>
      <c r="BJ10" s="503">
        <f t="shared" si="4"/>
        <v>2828.889603315949</v>
      </c>
      <c r="BK10" s="503">
        <f t="shared" si="4"/>
        <v>2791.3270192981417</v>
      </c>
      <c r="BL10" s="503">
        <f t="shared" si="4"/>
        <v>2754.2894046330898</v>
      </c>
      <c r="BM10" s="504">
        <f t="shared" si="2"/>
        <v>90463.821343224787</v>
      </c>
    </row>
    <row r="11" spans="1:65" x14ac:dyDescent="0.2">
      <c r="A11" s="496" t="s">
        <v>1939</v>
      </c>
      <c r="B11" s="501">
        <v>26</v>
      </c>
      <c r="C11" s="502">
        <v>664.18657199999996</v>
      </c>
      <c r="D11" s="502">
        <v>969.25548824999976</v>
      </c>
      <c r="E11" s="502">
        <v>1213.0320194999997</v>
      </c>
      <c r="F11" s="502">
        <v>2081.1550724999997</v>
      </c>
      <c r="G11" s="502">
        <v>2081.1550724999997</v>
      </c>
      <c r="H11" s="502">
        <v>2081.1550724999997</v>
      </c>
      <c r="I11" s="502">
        <v>2081.1550724999997</v>
      </c>
      <c r="J11" s="502">
        <v>2081.1550724999997</v>
      </c>
      <c r="K11" s="502">
        <v>2081.1550724999997</v>
      </c>
      <c r="L11" s="502">
        <v>2081.1550724999997</v>
      </c>
      <c r="M11" s="502">
        <v>2081.1550724999997</v>
      </c>
      <c r="N11" s="502">
        <v>2081.1550724999997</v>
      </c>
      <c r="O11" s="502">
        <v>2081.1550724999997</v>
      </c>
      <c r="P11" s="502">
        <v>2081.1550724999997</v>
      </c>
      <c r="Q11" s="502">
        <v>2081.1550724999997</v>
      </c>
      <c r="R11" s="502">
        <v>2081.1550724999997</v>
      </c>
      <c r="S11" s="502">
        <v>2081.1550724999997</v>
      </c>
      <c r="T11" s="502">
        <v>2081.1550724999997</v>
      </c>
      <c r="U11" s="502">
        <v>2081.1550724999997</v>
      </c>
      <c r="V11" s="502">
        <v>2081.1550724999997</v>
      </c>
      <c r="W11" s="502">
        <v>2081.1550724999997</v>
      </c>
      <c r="X11" s="502">
        <v>2081.1550724999997</v>
      </c>
      <c r="Y11" s="502">
        <v>2081.1550724999997</v>
      </c>
      <c r="Z11" s="502">
        <v>2081.1550724999997</v>
      </c>
      <c r="AA11" s="502">
        <v>2081.1550724999997</v>
      </c>
      <c r="AB11" s="502">
        <v>2081.1550724999997</v>
      </c>
      <c r="AC11" s="502">
        <v>2081.1550724999997</v>
      </c>
      <c r="AD11" s="502">
        <v>2081.1550724999997</v>
      </c>
      <c r="AE11" s="502">
        <v>2081.1550724999997</v>
      </c>
      <c r="AF11" s="502">
        <v>2081.1550724999997</v>
      </c>
      <c r="AG11" s="502">
        <v>2081.1550724999997</v>
      </c>
      <c r="AH11" s="503">
        <f t="shared" ref="AH11:BL11" si="5">$B$11*C11/1000</f>
        <v>17.268850871999998</v>
      </c>
      <c r="AI11" s="503">
        <f t="shared" si="5"/>
        <v>25.200642694499994</v>
      </c>
      <c r="AJ11" s="503">
        <f t="shared" si="5"/>
        <v>31.538832506999992</v>
      </c>
      <c r="AK11" s="503">
        <f t="shared" si="5"/>
        <v>54.110031884999991</v>
      </c>
      <c r="AL11" s="503">
        <f t="shared" si="5"/>
        <v>54.110031884999991</v>
      </c>
      <c r="AM11" s="503">
        <f t="shared" si="5"/>
        <v>54.110031884999991</v>
      </c>
      <c r="AN11" s="503">
        <f t="shared" si="5"/>
        <v>54.110031884999991</v>
      </c>
      <c r="AO11" s="503">
        <f t="shared" si="5"/>
        <v>54.110031884999991</v>
      </c>
      <c r="AP11" s="503">
        <f t="shared" si="5"/>
        <v>54.110031884999991</v>
      </c>
      <c r="AQ11" s="503">
        <f t="shared" si="5"/>
        <v>54.110031884999991</v>
      </c>
      <c r="AR11" s="503">
        <f t="shared" si="5"/>
        <v>54.110031884999991</v>
      </c>
      <c r="AS11" s="503">
        <f t="shared" si="5"/>
        <v>54.110031884999991</v>
      </c>
      <c r="AT11" s="503">
        <f t="shared" si="5"/>
        <v>54.110031884999991</v>
      </c>
      <c r="AU11" s="503">
        <f t="shared" si="5"/>
        <v>54.110031884999991</v>
      </c>
      <c r="AV11" s="503">
        <f t="shared" si="5"/>
        <v>54.110031884999991</v>
      </c>
      <c r="AW11" s="503">
        <f t="shared" si="5"/>
        <v>54.110031884999991</v>
      </c>
      <c r="AX11" s="503">
        <f t="shared" si="5"/>
        <v>54.110031884999991</v>
      </c>
      <c r="AY11" s="503">
        <f t="shared" si="5"/>
        <v>54.110031884999991</v>
      </c>
      <c r="AZ11" s="503">
        <f t="shared" si="5"/>
        <v>54.110031884999991</v>
      </c>
      <c r="BA11" s="503">
        <f t="shared" si="5"/>
        <v>54.110031884999991</v>
      </c>
      <c r="BB11" s="503">
        <f t="shared" si="5"/>
        <v>54.110031884999991</v>
      </c>
      <c r="BC11" s="503">
        <f t="shared" si="5"/>
        <v>54.110031884999991</v>
      </c>
      <c r="BD11" s="503">
        <f t="shared" si="5"/>
        <v>54.110031884999991</v>
      </c>
      <c r="BE11" s="503">
        <f t="shared" si="5"/>
        <v>54.110031884999991</v>
      </c>
      <c r="BF11" s="503">
        <f t="shared" si="5"/>
        <v>54.110031884999991</v>
      </c>
      <c r="BG11" s="503">
        <f t="shared" si="5"/>
        <v>54.110031884999991</v>
      </c>
      <c r="BH11" s="503">
        <f t="shared" si="5"/>
        <v>54.110031884999991</v>
      </c>
      <c r="BI11" s="503">
        <f t="shared" si="5"/>
        <v>54.110031884999991</v>
      </c>
      <c r="BJ11" s="503">
        <f t="shared" si="5"/>
        <v>54.110031884999991</v>
      </c>
      <c r="BK11" s="503">
        <f t="shared" si="5"/>
        <v>54.110031884999991</v>
      </c>
      <c r="BL11" s="503">
        <f t="shared" si="5"/>
        <v>54.110031884999991</v>
      </c>
      <c r="BM11" s="504">
        <f t="shared" si="2"/>
        <v>1589.089218853499</v>
      </c>
    </row>
    <row r="12" spans="1:65" ht="25.5" x14ac:dyDescent="0.2">
      <c r="A12" s="505" t="s">
        <v>1940</v>
      </c>
      <c r="B12" s="501">
        <v>8</v>
      </c>
      <c r="C12" s="502">
        <v>0</v>
      </c>
      <c r="D12" s="502">
        <v>0</v>
      </c>
      <c r="E12" s="502">
        <v>0</v>
      </c>
      <c r="F12" s="502">
        <v>0</v>
      </c>
      <c r="G12" s="502">
        <v>35422.191382950296</v>
      </c>
      <c r="H12" s="502">
        <v>35057.754351860582</v>
      </c>
      <c r="I12" s="502">
        <v>34750.147271654925</v>
      </c>
      <c r="J12" s="502">
        <v>34392.992409945829</v>
      </c>
      <c r="K12" s="502">
        <v>34039.786161340395</v>
      </c>
      <c r="L12" s="502">
        <v>34892.341940477454</v>
      </c>
      <c r="M12" s="502">
        <v>34468.564853096439</v>
      </c>
      <c r="N12" s="502">
        <v>34047.242050176566</v>
      </c>
      <c r="O12" s="502">
        <v>33631.412746534959</v>
      </c>
      <c r="P12" s="502">
        <v>33221.015994726586</v>
      </c>
      <c r="Q12" s="502">
        <v>37041.807905555892</v>
      </c>
      <c r="R12" s="502">
        <v>36590.647550835507</v>
      </c>
      <c r="S12" s="502">
        <v>36145.409913047668</v>
      </c>
      <c r="T12" s="502">
        <v>35705.886935653136</v>
      </c>
      <c r="U12" s="502">
        <v>35272.132820523359</v>
      </c>
      <c r="V12" s="502">
        <v>34844.024567949811</v>
      </c>
      <c r="W12" s="502">
        <v>34367.868943439986</v>
      </c>
      <c r="X12" s="502">
        <v>33896.152645048925</v>
      </c>
      <c r="Y12" s="502">
        <v>33431.288423580801</v>
      </c>
      <c r="Z12" s="502">
        <v>32973.322351410236</v>
      </c>
      <c r="AA12" s="502">
        <v>32522.083693426044</v>
      </c>
      <c r="AB12" s="502">
        <v>32077.480926328695</v>
      </c>
      <c r="AC12" s="502">
        <v>31639.382920912845</v>
      </c>
      <c r="AD12" s="502">
        <v>31207.712749844584</v>
      </c>
      <c r="AE12" s="502">
        <v>30782.339283918554</v>
      </c>
      <c r="AF12" s="502">
        <v>30363.185595800864</v>
      </c>
      <c r="AG12" s="502">
        <v>29950.197471199295</v>
      </c>
      <c r="AH12" s="503">
        <f t="shared" ref="AH12:BL12" si="6">$B$12*C12/1000</f>
        <v>0</v>
      </c>
      <c r="AI12" s="503">
        <f t="shared" si="6"/>
        <v>0</v>
      </c>
      <c r="AJ12" s="503">
        <f t="shared" si="6"/>
        <v>0</v>
      </c>
      <c r="AK12" s="503">
        <f t="shared" si="6"/>
        <v>0</v>
      </c>
      <c r="AL12" s="503">
        <f t="shared" si="6"/>
        <v>283.37753106360236</v>
      </c>
      <c r="AM12" s="503">
        <f t="shared" si="6"/>
        <v>280.46203481488465</v>
      </c>
      <c r="AN12" s="503">
        <f t="shared" si="6"/>
        <v>278.0011781732394</v>
      </c>
      <c r="AO12" s="503">
        <f t="shared" si="6"/>
        <v>275.14393927956661</v>
      </c>
      <c r="AP12" s="503">
        <f t="shared" si="6"/>
        <v>272.31828929072316</v>
      </c>
      <c r="AQ12" s="503">
        <f t="shared" si="6"/>
        <v>279.13873552381961</v>
      </c>
      <c r="AR12" s="503">
        <f t="shared" si="6"/>
        <v>275.74851882477151</v>
      </c>
      <c r="AS12" s="503">
        <f t="shared" si="6"/>
        <v>272.37793640141251</v>
      </c>
      <c r="AT12" s="503">
        <f t="shared" si="6"/>
        <v>269.0513019722797</v>
      </c>
      <c r="AU12" s="503">
        <f t="shared" si="6"/>
        <v>265.76812795781268</v>
      </c>
      <c r="AV12" s="503">
        <f t="shared" si="6"/>
        <v>296.33446324444714</v>
      </c>
      <c r="AW12" s="503">
        <f t="shared" si="6"/>
        <v>292.72518040668405</v>
      </c>
      <c r="AX12" s="503">
        <f t="shared" si="6"/>
        <v>289.16327930438132</v>
      </c>
      <c r="AY12" s="503">
        <f t="shared" si="6"/>
        <v>285.64709548522507</v>
      </c>
      <c r="AZ12" s="503">
        <f t="shared" si="6"/>
        <v>282.17706256418688</v>
      </c>
      <c r="BA12" s="503">
        <f t="shared" si="6"/>
        <v>278.75219654359847</v>
      </c>
      <c r="BB12" s="503">
        <f t="shared" si="6"/>
        <v>274.9429515475199</v>
      </c>
      <c r="BC12" s="503">
        <f t="shared" si="6"/>
        <v>271.16922116039143</v>
      </c>
      <c r="BD12" s="503">
        <f t="shared" si="6"/>
        <v>267.45030738864642</v>
      </c>
      <c r="BE12" s="503">
        <f t="shared" si="6"/>
        <v>263.78657881128186</v>
      </c>
      <c r="BF12" s="503">
        <f t="shared" si="6"/>
        <v>260.17666954740838</v>
      </c>
      <c r="BG12" s="503">
        <f t="shared" si="6"/>
        <v>256.61984741062957</v>
      </c>
      <c r="BH12" s="503">
        <f t="shared" si="6"/>
        <v>253.11506336730275</v>
      </c>
      <c r="BI12" s="503">
        <f t="shared" si="6"/>
        <v>249.66170199875668</v>
      </c>
      <c r="BJ12" s="503">
        <f t="shared" si="6"/>
        <v>246.25871427134842</v>
      </c>
      <c r="BK12" s="503">
        <f t="shared" si="6"/>
        <v>242.90548476640691</v>
      </c>
      <c r="BL12" s="503">
        <f t="shared" si="6"/>
        <v>239.60157976959437</v>
      </c>
      <c r="BM12" s="504">
        <f t="shared" si="2"/>
        <v>7301.8749908899217</v>
      </c>
    </row>
    <row r="13" spans="1:65" x14ac:dyDescent="0.2">
      <c r="A13" s="505" t="s">
        <v>1941</v>
      </c>
      <c r="B13" s="501">
        <v>26</v>
      </c>
      <c r="C13" s="502">
        <v>0</v>
      </c>
      <c r="D13" s="502">
        <v>0</v>
      </c>
      <c r="E13" s="502">
        <v>0</v>
      </c>
      <c r="F13" s="502">
        <v>0</v>
      </c>
      <c r="G13" s="502">
        <v>5972.1164302362758</v>
      </c>
      <c r="H13" s="502">
        <v>5920.1424048349472</v>
      </c>
      <c r="I13" s="502">
        <v>5868.5779041284559</v>
      </c>
      <c r="J13" s="502">
        <v>5817.4229281168036</v>
      </c>
      <c r="K13" s="502">
        <v>5766.6952822215007</v>
      </c>
      <c r="L13" s="502">
        <v>5664.4100959208454</v>
      </c>
      <c r="M13" s="502">
        <v>5603.8574184337476</v>
      </c>
      <c r="N13" s="502">
        <v>5543.9222653382712</v>
      </c>
      <c r="O13" s="502">
        <v>5484.5869930803728</v>
      </c>
      <c r="P13" s="502">
        <v>5425.8692452140958</v>
      </c>
      <c r="Q13" s="502">
        <v>5367.7337346313489</v>
      </c>
      <c r="R13" s="502">
        <v>5310.180461332131</v>
      </c>
      <c r="S13" s="502">
        <v>5253.2270688704903</v>
      </c>
      <c r="T13" s="502">
        <v>5196.8559136923786</v>
      </c>
      <c r="U13" s="502">
        <v>5141.0493522437509</v>
      </c>
      <c r="V13" s="502">
        <v>5085.8426716326994</v>
      </c>
      <c r="W13" s="502">
        <v>5022.4670254981847</v>
      </c>
      <c r="X13" s="502">
        <v>4959.8500521876622</v>
      </c>
      <c r="Y13" s="502">
        <v>4898.0093952551815</v>
      </c>
      <c r="Z13" s="502">
        <v>4836.8921240385989</v>
      </c>
      <c r="AA13" s="502">
        <v>4776.515882091966</v>
      </c>
      <c r="AB13" s="502">
        <v>4716.8630258612311</v>
      </c>
      <c r="AC13" s="502">
        <v>4657.933555346398</v>
      </c>
      <c r="AD13" s="502">
        <v>4599.7098269934195</v>
      </c>
      <c r="AE13" s="502">
        <v>4542.1918408022948</v>
      </c>
      <c r="AF13" s="502">
        <v>4485.3619532189769</v>
      </c>
      <c r="AG13" s="502">
        <v>4429.2378077975154</v>
      </c>
      <c r="AH13" s="503">
        <f t="shared" ref="AH13:BL13" si="7">$B$13*C13/1000</f>
        <v>0</v>
      </c>
      <c r="AI13" s="503">
        <f t="shared" si="7"/>
        <v>0</v>
      </c>
      <c r="AJ13" s="503">
        <f t="shared" si="7"/>
        <v>0</v>
      </c>
      <c r="AK13" s="503">
        <f t="shared" si="7"/>
        <v>0</v>
      </c>
      <c r="AL13" s="503">
        <f t="shared" si="7"/>
        <v>155.27502718614318</v>
      </c>
      <c r="AM13" s="503">
        <f t="shared" si="7"/>
        <v>153.92370252570862</v>
      </c>
      <c r="AN13" s="503">
        <f t="shared" si="7"/>
        <v>152.58302550733987</v>
      </c>
      <c r="AO13" s="503">
        <f t="shared" si="7"/>
        <v>151.25299613103689</v>
      </c>
      <c r="AP13" s="503">
        <f t="shared" si="7"/>
        <v>149.93407733775902</v>
      </c>
      <c r="AQ13" s="503">
        <f t="shared" si="7"/>
        <v>147.27466249394197</v>
      </c>
      <c r="AR13" s="503">
        <f t="shared" si="7"/>
        <v>145.70029287927744</v>
      </c>
      <c r="AS13" s="503">
        <f t="shared" si="7"/>
        <v>144.14197889879506</v>
      </c>
      <c r="AT13" s="503">
        <f t="shared" si="7"/>
        <v>142.59926182008968</v>
      </c>
      <c r="AU13" s="503">
        <f t="shared" si="7"/>
        <v>141.07260037556648</v>
      </c>
      <c r="AV13" s="503">
        <f t="shared" si="7"/>
        <v>139.56107710041508</v>
      </c>
      <c r="AW13" s="503">
        <f t="shared" si="7"/>
        <v>138.06469199463541</v>
      </c>
      <c r="AX13" s="503">
        <f t="shared" si="7"/>
        <v>136.58390379063275</v>
      </c>
      <c r="AY13" s="503">
        <f t="shared" si="7"/>
        <v>135.11825375600185</v>
      </c>
      <c r="AZ13" s="503">
        <f t="shared" si="7"/>
        <v>133.66728315833751</v>
      </c>
      <c r="BA13" s="503">
        <f t="shared" si="7"/>
        <v>132.23190946245018</v>
      </c>
      <c r="BB13" s="503">
        <f t="shared" si="7"/>
        <v>130.58414266295279</v>
      </c>
      <c r="BC13" s="503">
        <f t="shared" si="7"/>
        <v>128.9561013568792</v>
      </c>
      <c r="BD13" s="503">
        <f t="shared" si="7"/>
        <v>127.34824427663472</v>
      </c>
      <c r="BE13" s="503">
        <f t="shared" si="7"/>
        <v>125.75919522500357</v>
      </c>
      <c r="BF13" s="503">
        <f t="shared" si="7"/>
        <v>124.18941293439111</v>
      </c>
      <c r="BG13" s="503">
        <f t="shared" si="7"/>
        <v>122.638438672392</v>
      </c>
      <c r="BH13" s="503">
        <f t="shared" si="7"/>
        <v>121.10627243900635</v>
      </c>
      <c r="BI13" s="503">
        <f t="shared" si="7"/>
        <v>119.59245550182891</v>
      </c>
      <c r="BJ13" s="503">
        <f t="shared" si="7"/>
        <v>118.09698786085966</v>
      </c>
      <c r="BK13" s="503">
        <f t="shared" si="7"/>
        <v>116.6194107836934</v>
      </c>
      <c r="BL13" s="503">
        <f t="shared" si="7"/>
        <v>115.16018300273539</v>
      </c>
      <c r="BM13" s="504">
        <f t="shared" si="2"/>
        <v>3649.0355891345084</v>
      </c>
    </row>
    <row r="14" spans="1:65" ht="38.25" x14ac:dyDescent="0.2">
      <c r="A14" s="505" t="s">
        <v>1942</v>
      </c>
      <c r="B14" s="501">
        <v>-1037</v>
      </c>
      <c r="C14" s="502">
        <v>4826.178038178381</v>
      </c>
      <c r="D14" s="502">
        <v>35479.014767220877</v>
      </c>
      <c r="E14" s="502">
        <v>33366.226039608307</v>
      </c>
      <c r="F14" s="502">
        <v>30942.185228178256</v>
      </c>
      <c r="G14" s="502">
        <v>36659.76430654974</v>
      </c>
      <c r="H14" s="502">
        <v>36332.85792504446</v>
      </c>
      <c r="I14" s="502">
        <v>36016.767649444628</v>
      </c>
      <c r="J14" s="502">
        <v>35703.925542925339</v>
      </c>
      <c r="K14" s="502">
        <v>35394.318645035746</v>
      </c>
      <c r="L14" s="502">
        <v>41330.221998620233</v>
      </c>
      <c r="M14" s="502">
        <v>40914.41907912225</v>
      </c>
      <c r="N14" s="502">
        <v>40481.685556257456</v>
      </c>
      <c r="O14" s="502">
        <v>40054.226839578681</v>
      </c>
      <c r="P14" s="502">
        <v>39632.024501240579</v>
      </c>
      <c r="Q14" s="502">
        <v>41181.417501233707</v>
      </c>
      <c r="R14" s="502">
        <v>40760.368325182593</v>
      </c>
      <c r="S14" s="502">
        <v>40329.645353333843</v>
      </c>
      <c r="T14" s="502">
        <v>39904.123832970035</v>
      </c>
      <c r="U14" s="502">
        <v>39483.823556439878</v>
      </c>
      <c r="V14" s="502">
        <v>39068.704939045936</v>
      </c>
      <c r="W14" s="502">
        <v>38600.974065601236</v>
      </c>
      <c r="X14" s="502">
        <v>38139.760840583389</v>
      </c>
      <c r="Y14" s="502">
        <v>37684.944530281755</v>
      </c>
      <c r="Z14" s="502">
        <v>37236.483570380537</v>
      </c>
      <c r="AA14" s="502">
        <v>36794.257227169073</v>
      </c>
      <c r="AB14" s="502">
        <v>36358.184351634147</v>
      </c>
      <c r="AC14" s="502">
        <v>35928.164002413796</v>
      </c>
      <c r="AD14" s="502">
        <v>35504.115030494817</v>
      </c>
      <c r="AE14" s="502">
        <v>35085.936494515248</v>
      </c>
      <c r="AF14" s="502">
        <v>34673.547245461887</v>
      </c>
      <c r="AG14" s="502">
        <v>34266.930610680341</v>
      </c>
      <c r="AH14" s="503">
        <f t="shared" ref="AH14:BL14" si="8">$B$14*C14/1000</f>
        <v>-5004.7466255909812</v>
      </c>
      <c r="AI14" s="503">
        <f t="shared" si="8"/>
        <v>-36791.738313608053</v>
      </c>
      <c r="AJ14" s="503">
        <f t="shared" si="8"/>
        <v>-34600.776403073818</v>
      </c>
      <c r="AK14" s="503">
        <f t="shared" si="8"/>
        <v>-32087.046081620851</v>
      </c>
      <c r="AL14" s="503">
        <f t="shared" si="8"/>
        <v>-38016.175585892081</v>
      </c>
      <c r="AM14" s="503">
        <f t="shared" si="8"/>
        <v>-37677.173668271105</v>
      </c>
      <c r="AN14" s="503">
        <f t="shared" si="8"/>
        <v>-37349.388052474082</v>
      </c>
      <c r="AO14" s="503">
        <f t="shared" si="8"/>
        <v>-37024.970788013576</v>
      </c>
      <c r="AP14" s="503">
        <f t="shared" si="8"/>
        <v>-36703.90843490207</v>
      </c>
      <c r="AQ14" s="503">
        <f t="shared" si="8"/>
        <v>-42859.440212569185</v>
      </c>
      <c r="AR14" s="503">
        <f t="shared" si="8"/>
        <v>-42428.25258504977</v>
      </c>
      <c r="AS14" s="503">
        <f t="shared" si="8"/>
        <v>-41979.507921838987</v>
      </c>
      <c r="AT14" s="503">
        <f t="shared" si="8"/>
        <v>-41536.233232643091</v>
      </c>
      <c r="AU14" s="503">
        <f t="shared" si="8"/>
        <v>-41098.409407786479</v>
      </c>
      <c r="AV14" s="503">
        <f t="shared" si="8"/>
        <v>-42705.129948779351</v>
      </c>
      <c r="AW14" s="503">
        <f t="shared" si="8"/>
        <v>-42268.501953214349</v>
      </c>
      <c r="AX14" s="503">
        <f t="shared" si="8"/>
        <v>-41821.842231407194</v>
      </c>
      <c r="AY14" s="503">
        <f t="shared" si="8"/>
        <v>-41380.576414789932</v>
      </c>
      <c r="AZ14" s="503">
        <f t="shared" si="8"/>
        <v>-40944.725028028151</v>
      </c>
      <c r="BA14" s="503">
        <f t="shared" si="8"/>
        <v>-40514.247021790638</v>
      </c>
      <c r="BB14" s="503">
        <f t="shared" si="8"/>
        <v>-40029.210106028484</v>
      </c>
      <c r="BC14" s="503">
        <f t="shared" si="8"/>
        <v>-39550.931991684971</v>
      </c>
      <c r="BD14" s="503">
        <f t="shared" si="8"/>
        <v>-39079.28747790218</v>
      </c>
      <c r="BE14" s="503">
        <f t="shared" si="8"/>
        <v>-38614.233462484612</v>
      </c>
      <c r="BF14" s="503">
        <f t="shared" si="8"/>
        <v>-38155.644744574332</v>
      </c>
      <c r="BG14" s="503">
        <f t="shared" si="8"/>
        <v>-37703.437172644604</v>
      </c>
      <c r="BH14" s="503">
        <f t="shared" si="8"/>
        <v>-37257.506070503106</v>
      </c>
      <c r="BI14" s="503">
        <f t="shared" si="8"/>
        <v>-36817.76728662313</v>
      </c>
      <c r="BJ14" s="503">
        <f t="shared" si="8"/>
        <v>-36384.116144812317</v>
      </c>
      <c r="BK14" s="503">
        <f t="shared" si="8"/>
        <v>-35956.468493543973</v>
      </c>
      <c r="BL14" s="503">
        <f t="shared" si="8"/>
        <v>-35534.807043275512</v>
      </c>
      <c r="BM14" s="504">
        <f t="shared" si="2"/>
        <v>-1169876.1999054209</v>
      </c>
    </row>
    <row r="15" spans="1:65" ht="25.5" x14ac:dyDescent="0.2">
      <c r="A15" s="505" t="s">
        <v>1943</v>
      </c>
      <c r="B15" s="501">
        <v>161</v>
      </c>
      <c r="C15" s="502">
        <v>0</v>
      </c>
      <c r="D15" s="502">
        <v>0</v>
      </c>
      <c r="E15" s="502">
        <v>0</v>
      </c>
      <c r="F15" s="502">
        <v>0</v>
      </c>
      <c r="G15" s="502">
        <v>0</v>
      </c>
      <c r="H15" s="502">
        <v>0</v>
      </c>
      <c r="I15" s="502">
        <v>0</v>
      </c>
      <c r="J15" s="502">
        <v>0</v>
      </c>
      <c r="K15" s="502">
        <v>0</v>
      </c>
      <c r="L15" s="502">
        <v>0</v>
      </c>
      <c r="M15" s="502">
        <v>0</v>
      </c>
      <c r="N15" s="502">
        <v>0</v>
      </c>
      <c r="O15" s="502">
        <v>0</v>
      </c>
      <c r="P15" s="502">
        <v>0</v>
      </c>
      <c r="Q15" s="502">
        <v>0</v>
      </c>
      <c r="R15" s="502">
        <v>0</v>
      </c>
      <c r="S15" s="502">
        <v>0</v>
      </c>
      <c r="T15" s="502">
        <v>0</v>
      </c>
      <c r="U15" s="502">
        <v>0</v>
      </c>
      <c r="V15" s="502">
        <v>0</v>
      </c>
      <c r="W15" s="502">
        <v>0</v>
      </c>
      <c r="X15" s="502">
        <v>0</v>
      </c>
      <c r="Y15" s="502">
        <v>0</v>
      </c>
      <c r="Z15" s="502">
        <v>0</v>
      </c>
      <c r="AA15" s="502">
        <v>0</v>
      </c>
      <c r="AB15" s="502">
        <v>0</v>
      </c>
      <c r="AC15" s="502">
        <v>0</v>
      </c>
      <c r="AD15" s="502">
        <v>0</v>
      </c>
      <c r="AE15" s="502">
        <v>0</v>
      </c>
      <c r="AF15" s="502">
        <v>0</v>
      </c>
      <c r="AG15" s="502">
        <v>0</v>
      </c>
      <c r="AH15" s="503">
        <f t="shared" ref="AH15:AW16" si="9">$B$15*C15/1000</f>
        <v>0</v>
      </c>
      <c r="AI15" s="503">
        <f t="shared" si="9"/>
        <v>0</v>
      </c>
      <c r="AJ15" s="503">
        <f t="shared" si="9"/>
        <v>0</v>
      </c>
      <c r="AK15" s="503">
        <f t="shared" si="9"/>
        <v>0</v>
      </c>
      <c r="AL15" s="503">
        <f t="shared" si="9"/>
        <v>0</v>
      </c>
      <c r="AM15" s="503">
        <f t="shared" si="9"/>
        <v>0</v>
      </c>
      <c r="AN15" s="503">
        <f t="shared" si="9"/>
        <v>0</v>
      </c>
      <c r="AO15" s="503">
        <f t="shared" si="9"/>
        <v>0</v>
      </c>
      <c r="AP15" s="503">
        <f t="shared" si="9"/>
        <v>0</v>
      </c>
      <c r="AQ15" s="503">
        <f t="shared" si="9"/>
        <v>0</v>
      </c>
      <c r="AR15" s="503">
        <f t="shared" si="9"/>
        <v>0</v>
      </c>
      <c r="AS15" s="503">
        <f t="shared" si="9"/>
        <v>0</v>
      </c>
      <c r="AT15" s="503">
        <f t="shared" si="9"/>
        <v>0</v>
      </c>
      <c r="AU15" s="503">
        <f t="shared" si="9"/>
        <v>0</v>
      </c>
      <c r="AV15" s="503">
        <f t="shared" si="9"/>
        <v>0</v>
      </c>
      <c r="AW15" s="503">
        <f t="shared" si="9"/>
        <v>0</v>
      </c>
      <c r="AX15" s="503">
        <f t="shared" ref="AX15:BL16" si="10">$B$15*S15/1000</f>
        <v>0</v>
      </c>
      <c r="AY15" s="503">
        <f t="shared" si="10"/>
        <v>0</v>
      </c>
      <c r="AZ15" s="503">
        <f t="shared" si="10"/>
        <v>0</v>
      </c>
      <c r="BA15" s="503">
        <f t="shared" si="10"/>
        <v>0</v>
      </c>
      <c r="BB15" s="503">
        <f t="shared" si="10"/>
        <v>0</v>
      </c>
      <c r="BC15" s="503">
        <f t="shared" si="10"/>
        <v>0</v>
      </c>
      <c r="BD15" s="503">
        <f t="shared" si="10"/>
        <v>0</v>
      </c>
      <c r="BE15" s="503">
        <f t="shared" si="10"/>
        <v>0</v>
      </c>
      <c r="BF15" s="503">
        <f t="shared" si="10"/>
        <v>0</v>
      </c>
      <c r="BG15" s="503">
        <f t="shared" si="10"/>
        <v>0</v>
      </c>
      <c r="BH15" s="503">
        <f t="shared" si="10"/>
        <v>0</v>
      </c>
      <c r="BI15" s="503">
        <f t="shared" si="10"/>
        <v>0</v>
      </c>
      <c r="BJ15" s="503">
        <f t="shared" si="10"/>
        <v>0</v>
      </c>
      <c r="BK15" s="503">
        <f t="shared" si="10"/>
        <v>0</v>
      </c>
      <c r="BL15" s="503">
        <f t="shared" si="10"/>
        <v>0</v>
      </c>
      <c r="BM15" s="504">
        <f t="shared" si="2"/>
        <v>0</v>
      </c>
    </row>
    <row r="16" spans="1:65" x14ac:dyDescent="0.2">
      <c r="A16" s="496" t="s">
        <v>1944</v>
      </c>
      <c r="B16" s="501">
        <v>9</v>
      </c>
      <c r="C16" s="502">
        <v>0</v>
      </c>
      <c r="D16" s="502">
        <v>0</v>
      </c>
      <c r="E16" s="502">
        <v>0</v>
      </c>
      <c r="F16" s="502">
        <v>0</v>
      </c>
      <c r="G16" s="502">
        <v>30764.086931825135</v>
      </c>
      <c r="H16" s="502">
        <v>30485.422303753905</v>
      </c>
      <c r="I16" s="502">
        <v>30153.790728334418</v>
      </c>
      <c r="J16" s="502">
        <v>29881.16876597458</v>
      </c>
      <c r="K16" s="502">
        <v>29611.19795960129</v>
      </c>
      <c r="L16" s="502">
        <v>24349.796344655075</v>
      </c>
      <c r="M16" s="502">
        <v>24091.881067601247</v>
      </c>
      <c r="N16" s="502">
        <v>23839.854041177085</v>
      </c>
      <c r="O16" s="502">
        <v>23590.64937291354</v>
      </c>
      <c r="P16" s="502">
        <v>23344.282132661891</v>
      </c>
      <c r="Q16" s="502">
        <v>17881.865279810558</v>
      </c>
      <c r="R16" s="502">
        <v>17704.349423645072</v>
      </c>
      <c r="S16" s="502">
        <v>17528.75937598203</v>
      </c>
      <c r="T16" s="502">
        <v>17355.034119505264</v>
      </c>
      <c r="U16" s="502">
        <v>17183.16542255785</v>
      </c>
      <c r="V16" s="502">
        <v>17013.185333416339</v>
      </c>
      <c r="W16" s="502">
        <v>16816.19866762502</v>
      </c>
      <c r="X16" s="502">
        <v>16624.423020300066</v>
      </c>
      <c r="Y16" s="502">
        <v>16435.06901901343</v>
      </c>
      <c r="Z16" s="502">
        <v>16248.070695220304</v>
      </c>
      <c r="AA16" s="502">
        <v>16063.395595772479</v>
      </c>
      <c r="AB16" s="502">
        <v>15881.02509097994</v>
      </c>
      <c r="AC16" s="502">
        <v>15700.933639423534</v>
      </c>
      <c r="AD16" s="502">
        <v>15523.087320835004</v>
      </c>
      <c r="AE16" s="502">
        <v>15347.460593795224</v>
      </c>
      <c r="AF16" s="502">
        <v>15174.019538035938</v>
      </c>
      <c r="AG16" s="502">
        <v>15002.777611462165</v>
      </c>
      <c r="AH16" s="503">
        <f t="shared" si="9"/>
        <v>0</v>
      </c>
      <c r="AI16" s="503">
        <f t="shared" si="9"/>
        <v>0</v>
      </c>
      <c r="AJ16" s="503">
        <f t="shared" si="9"/>
        <v>0</v>
      </c>
      <c r="AK16" s="503">
        <f t="shared" si="9"/>
        <v>0</v>
      </c>
      <c r="AL16" s="503">
        <f t="shared" si="9"/>
        <v>4953.0179960238465</v>
      </c>
      <c r="AM16" s="503">
        <f t="shared" si="9"/>
        <v>4908.1529909043784</v>
      </c>
      <c r="AN16" s="503">
        <f t="shared" si="9"/>
        <v>4854.7603072618413</v>
      </c>
      <c r="AO16" s="503">
        <f t="shared" si="9"/>
        <v>4810.8681713219066</v>
      </c>
      <c r="AP16" s="503">
        <f t="shared" si="9"/>
        <v>4767.4028714958076</v>
      </c>
      <c r="AQ16" s="503">
        <f t="shared" si="9"/>
        <v>3920.3172114894669</v>
      </c>
      <c r="AR16" s="503">
        <f t="shared" si="9"/>
        <v>3878.7928518838007</v>
      </c>
      <c r="AS16" s="503">
        <f t="shared" si="9"/>
        <v>3838.2165006295108</v>
      </c>
      <c r="AT16" s="503">
        <f t="shared" si="9"/>
        <v>3798.09454903908</v>
      </c>
      <c r="AU16" s="503">
        <f t="shared" si="9"/>
        <v>3758.4294233585642</v>
      </c>
      <c r="AV16" s="503">
        <f t="shared" si="9"/>
        <v>2878.9803100495001</v>
      </c>
      <c r="AW16" s="503">
        <f t="shared" si="9"/>
        <v>2850.4002572068566</v>
      </c>
      <c r="AX16" s="503">
        <f t="shared" si="10"/>
        <v>2822.1302595331067</v>
      </c>
      <c r="AY16" s="503">
        <f t="shared" si="10"/>
        <v>2794.1604932403475</v>
      </c>
      <c r="AZ16" s="503">
        <f t="shared" si="10"/>
        <v>2766.4896330318138</v>
      </c>
      <c r="BA16" s="503">
        <f t="shared" si="10"/>
        <v>2739.1228386800308</v>
      </c>
      <c r="BB16" s="503">
        <f t="shared" si="10"/>
        <v>2707.4079854876281</v>
      </c>
      <c r="BC16" s="503">
        <f t="shared" si="10"/>
        <v>2676.5321062683106</v>
      </c>
      <c r="BD16" s="503">
        <f t="shared" si="10"/>
        <v>2646.0461120611621</v>
      </c>
      <c r="BE16" s="503">
        <f t="shared" si="10"/>
        <v>2615.9393819304692</v>
      </c>
      <c r="BF16" s="503">
        <f t="shared" si="10"/>
        <v>2586.2066909193691</v>
      </c>
      <c r="BG16" s="503">
        <f t="shared" si="10"/>
        <v>2556.8450396477701</v>
      </c>
      <c r="BH16" s="503">
        <f t="shared" si="10"/>
        <v>2527.8503159471888</v>
      </c>
      <c r="BI16" s="503">
        <f t="shared" si="10"/>
        <v>2499.2170586544353</v>
      </c>
      <c r="BJ16" s="503">
        <f t="shared" si="10"/>
        <v>2470.9411556010314</v>
      </c>
      <c r="BK16" s="503">
        <f t="shared" si="10"/>
        <v>2443.0171456237858</v>
      </c>
      <c r="BL16" s="503">
        <f t="shared" si="10"/>
        <v>2415.4471954454084</v>
      </c>
      <c r="BM16" s="504">
        <f t="shared" si="2"/>
        <v>88484.786852736404</v>
      </c>
    </row>
    <row r="17" spans="1:65" ht="25.5" x14ac:dyDescent="0.2">
      <c r="A17" s="505" t="s">
        <v>1945</v>
      </c>
      <c r="B17" s="501">
        <v>272</v>
      </c>
      <c r="C17" s="502">
        <v>0</v>
      </c>
      <c r="D17" s="502">
        <v>0</v>
      </c>
      <c r="E17" s="502">
        <v>0</v>
      </c>
      <c r="F17" s="502">
        <v>0</v>
      </c>
      <c r="G17" s="502">
        <v>0</v>
      </c>
      <c r="H17" s="502">
        <v>0</v>
      </c>
      <c r="I17" s="502">
        <v>0</v>
      </c>
      <c r="J17" s="502">
        <v>0</v>
      </c>
      <c r="K17" s="502">
        <v>0</v>
      </c>
      <c r="L17" s="502">
        <v>0</v>
      </c>
      <c r="M17" s="502">
        <v>0</v>
      </c>
      <c r="N17" s="502">
        <v>0</v>
      </c>
      <c r="O17" s="502">
        <v>0</v>
      </c>
      <c r="P17" s="502">
        <v>0</v>
      </c>
      <c r="Q17" s="502">
        <v>0</v>
      </c>
      <c r="R17" s="502">
        <v>0</v>
      </c>
      <c r="S17" s="502">
        <v>0</v>
      </c>
      <c r="T17" s="502">
        <v>0</v>
      </c>
      <c r="U17" s="502">
        <v>0</v>
      </c>
      <c r="V17" s="502">
        <v>0</v>
      </c>
      <c r="W17" s="502">
        <v>0</v>
      </c>
      <c r="X17" s="502">
        <v>0</v>
      </c>
      <c r="Y17" s="502">
        <v>0</v>
      </c>
      <c r="Z17" s="502">
        <v>0</v>
      </c>
      <c r="AA17" s="502">
        <v>0</v>
      </c>
      <c r="AB17" s="502">
        <v>0</v>
      </c>
      <c r="AC17" s="502">
        <v>0</v>
      </c>
      <c r="AD17" s="502">
        <v>0</v>
      </c>
      <c r="AE17" s="502">
        <v>0</v>
      </c>
      <c r="AF17" s="502">
        <v>0</v>
      </c>
      <c r="AG17" s="502">
        <v>0</v>
      </c>
      <c r="AH17" s="503">
        <f t="shared" ref="AH17:BL17" si="11">$B$17*C17/1000</f>
        <v>0</v>
      </c>
      <c r="AI17" s="503">
        <f t="shared" si="11"/>
        <v>0</v>
      </c>
      <c r="AJ17" s="503">
        <f t="shared" si="11"/>
        <v>0</v>
      </c>
      <c r="AK17" s="503">
        <f t="shared" si="11"/>
        <v>0</v>
      </c>
      <c r="AL17" s="503">
        <f t="shared" si="11"/>
        <v>0</v>
      </c>
      <c r="AM17" s="503">
        <f t="shared" si="11"/>
        <v>0</v>
      </c>
      <c r="AN17" s="503">
        <f t="shared" si="11"/>
        <v>0</v>
      </c>
      <c r="AO17" s="503">
        <f t="shared" si="11"/>
        <v>0</v>
      </c>
      <c r="AP17" s="503">
        <f t="shared" si="11"/>
        <v>0</v>
      </c>
      <c r="AQ17" s="503">
        <f t="shared" si="11"/>
        <v>0</v>
      </c>
      <c r="AR17" s="503">
        <f t="shared" si="11"/>
        <v>0</v>
      </c>
      <c r="AS17" s="503">
        <f t="shared" si="11"/>
        <v>0</v>
      </c>
      <c r="AT17" s="503">
        <f t="shared" si="11"/>
        <v>0</v>
      </c>
      <c r="AU17" s="503">
        <f t="shared" si="11"/>
        <v>0</v>
      </c>
      <c r="AV17" s="503">
        <f t="shared" si="11"/>
        <v>0</v>
      </c>
      <c r="AW17" s="503">
        <f t="shared" si="11"/>
        <v>0</v>
      </c>
      <c r="AX17" s="503">
        <f t="shared" si="11"/>
        <v>0</v>
      </c>
      <c r="AY17" s="503">
        <f t="shared" si="11"/>
        <v>0</v>
      </c>
      <c r="AZ17" s="503">
        <f t="shared" si="11"/>
        <v>0</v>
      </c>
      <c r="BA17" s="503">
        <f t="shared" si="11"/>
        <v>0</v>
      </c>
      <c r="BB17" s="503">
        <f t="shared" si="11"/>
        <v>0</v>
      </c>
      <c r="BC17" s="503">
        <f t="shared" si="11"/>
        <v>0</v>
      </c>
      <c r="BD17" s="503">
        <f t="shared" si="11"/>
        <v>0</v>
      </c>
      <c r="BE17" s="503">
        <f t="shared" si="11"/>
        <v>0</v>
      </c>
      <c r="BF17" s="503">
        <f t="shared" si="11"/>
        <v>0</v>
      </c>
      <c r="BG17" s="503">
        <f t="shared" si="11"/>
        <v>0</v>
      </c>
      <c r="BH17" s="503">
        <f t="shared" si="11"/>
        <v>0</v>
      </c>
      <c r="BI17" s="503">
        <f t="shared" si="11"/>
        <v>0</v>
      </c>
      <c r="BJ17" s="503">
        <f t="shared" si="11"/>
        <v>0</v>
      </c>
      <c r="BK17" s="503">
        <f t="shared" si="11"/>
        <v>0</v>
      </c>
      <c r="BL17" s="503">
        <f t="shared" si="11"/>
        <v>0</v>
      </c>
      <c r="BM17" s="504">
        <f t="shared" si="2"/>
        <v>0</v>
      </c>
    </row>
    <row r="18" spans="1:65" s="510" customFormat="1" ht="13.5" thickBot="1" x14ac:dyDescent="0.25">
      <c r="A18" s="506" t="s">
        <v>1946</v>
      </c>
      <c r="B18" s="507"/>
      <c r="C18" s="507"/>
      <c r="D18" s="507"/>
      <c r="E18" s="507"/>
      <c r="F18" s="507"/>
      <c r="G18" s="507"/>
      <c r="H18" s="507"/>
      <c r="I18" s="507"/>
      <c r="J18" s="507"/>
      <c r="K18" s="507"/>
      <c r="L18" s="507"/>
      <c r="M18" s="507"/>
      <c r="N18" s="507"/>
      <c r="O18" s="507"/>
      <c r="P18" s="507"/>
      <c r="Q18" s="507"/>
      <c r="R18" s="507"/>
      <c r="S18" s="507"/>
      <c r="T18" s="507"/>
      <c r="U18" s="507"/>
      <c r="V18" s="507"/>
      <c r="W18" s="507"/>
      <c r="X18" s="507"/>
      <c r="Y18" s="507"/>
      <c r="Z18" s="507"/>
      <c r="AA18" s="507"/>
      <c r="AB18" s="507"/>
      <c r="AC18" s="507"/>
      <c r="AD18" s="507"/>
      <c r="AE18" s="507"/>
      <c r="AF18" s="507"/>
      <c r="AG18" s="507"/>
      <c r="AH18" s="508">
        <f>SUM(AH7:AH17)</f>
        <v>40478.240495625127</v>
      </c>
      <c r="AI18" s="508">
        <f>SUM(AI7:AI17)</f>
        <v>-2669.6497413477846</v>
      </c>
      <c r="AJ18" s="508">
        <f>SUM(AJ7:AJ17)</f>
        <v>-899.3450551834394</v>
      </c>
      <c r="AK18" s="508">
        <f>SUM(AK7:AK17)</f>
        <v>-940.58292121902196</v>
      </c>
      <c r="AL18" s="508">
        <f t="shared" ref="AL18:BL18" si="12">SUM(AL7:AL17)</f>
        <v>-28716.172617773802</v>
      </c>
      <c r="AM18" s="508">
        <f t="shared" si="12"/>
        <v>-28463.567221799047</v>
      </c>
      <c r="AN18" s="508">
        <f t="shared" si="12"/>
        <v>-28229.861625128749</v>
      </c>
      <c r="AO18" s="508">
        <f t="shared" si="12"/>
        <v>-27990.030672908899</v>
      </c>
      <c r="AP18" s="508">
        <f t="shared" si="12"/>
        <v>-27752.707690607796</v>
      </c>
      <c r="AQ18" s="508">
        <f t="shared" si="12"/>
        <v>-35018.935164406743</v>
      </c>
      <c r="AR18" s="508">
        <f t="shared" si="12"/>
        <v>-34675.09299612735</v>
      </c>
      <c r="AS18" s="508">
        <f t="shared" si="12"/>
        <v>-34310.893667557313</v>
      </c>
      <c r="AT18" s="508">
        <f t="shared" si="12"/>
        <v>-33951.17506946723</v>
      </c>
      <c r="AU18" s="508">
        <f t="shared" si="12"/>
        <v>-33595.917267633529</v>
      </c>
      <c r="AV18" s="508">
        <f t="shared" si="12"/>
        <v>-35881.070711784174</v>
      </c>
      <c r="AW18" s="508">
        <f t="shared" si="12"/>
        <v>-35517.792889748067</v>
      </c>
      <c r="AX18" s="508">
        <f t="shared" si="12"/>
        <v>-35143.656130955758</v>
      </c>
      <c r="AY18" s="508">
        <f t="shared" si="12"/>
        <v>-34774.079660262432</v>
      </c>
      <c r="AZ18" s="508">
        <f t="shared" si="12"/>
        <v>-34409.08373849262</v>
      </c>
      <c r="BA18" s="508">
        <f t="shared" si="12"/>
        <v>-34048.625451585955</v>
      </c>
      <c r="BB18" s="508">
        <f t="shared" si="12"/>
        <v>-33643.353789626242</v>
      </c>
      <c r="BC18" s="508">
        <f t="shared" si="12"/>
        <v>-33243.354344370164</v>
      </c>
      <c r="BD18" s="508">
        <f t="shared" si="12"/>
        <v>-32848.941922966136</v>
      </c>
      <c r="BE18" s="508">
        <f t="shared" si="12"/>
        <v>-32460.089274535792</v>
      </c>
      <c r="BF18" s="508">
        <f t="shared" si="12"/>
        <v>-32076.688010110774</v>
      </c>
      <c r="BG18" s="508">
        <f t="shared" si="12"/>
        <v>-31698.665619736967</v>
      </c>
      <c r="BH18" s="508">
        <f t="shared" si="12"/>
        <v>-31325.931653953165</v>
      </c>
      <c r="BI18" s="508">
        <f t="shared" si="12"/>
        <v>-30958.415947820631</v>
      </c>
      <c r="BJ18" s="508">
        <f t="shared" si="12"/>
        <v>-30596.028051878129</v>
      </c>
      <c r="BK18" s="508">
        <f t="shared" si="12"/>
        <v>-30238.697801186943</v>
      </c>
      <c r="BL18" s="508">
        <f t="shared" si="12"/>
        <v>-29886.407048539684</v>
      </c>
      <c r="BM18" s="509">
        <f t="shared" si="2"/>
        <v>-835486.57326308929</v>
      </c>
    </row>
    <row r="20" spans="1:65" x14ac:dyDescent="0.2">
      <c r="BM20" s="511">
        <f>BM18/SUM(C7:AG16)</f>
        <v>-0.22860069755494125</v>
      </c>
    </row>
  </sheetData>
  <mergeCells count="2">
    <mergeCell ref="C5:AF5"/>
    <mergeCell ref="AH5:BM5"/>
  </mergeCells>
  <pageMargins left="0.7" right="0.7" top="0.75" bottom="0.75" header="0.3" footer="0.3"/>
  <pageSetup orientation="portrait" horizontalDpi="4294967293" verticalDpi="4294967293" r:id="rId1"/>
  <headerFooter>
    <oddHeader>&amp;C&amp;"Calibri"&amp;10&amp;K808080 Corporate Use&amp;1#_x000D_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tabColor theme="4"/>
  </sheetPr>
  <dimension ref="A4:BM19"/>
  <sheetViews>
    <sheetView topLeftCell="A9" workbookViewId="0">
      <pane xSplit="1" topLeftCell="B1" activePane="topRight" state="frozen"/>
      <selection activeCell="A4" sqref="A4"/>
      <selection pane="topRight" activeCell="D19" sqref="D19:D20"/>
    </sheetView>
  </sheetViews>
  <sheetFormatPr defaultColWidth="8" defaultRowHeight="12.75" x14ac:dyDescent="0.2"/>
  <cols>
    <col min="1" max="1" width="47" style="406" customWidth="1"/>
    <col min="2" max="2" width="10" style="406" customWidth="1"/>
    <col min="3" max="6" width="13" style="406" customWidth="1"/>
    <col min="7" max="7" width="9" style="406" customWidth="1"/>
    <col min="8" max="8" width="9.5" style="406" customWidth="1"/>
    <col min="9" max="9" width="10" style="406" customWidth="1"/>
    <col min="10" max="37" width="9" style="406" customWidth="1"/>
    <col min="38" max="38" width="10" style="406" customWidth="1"/>
    <col min="39" max="41" width="8" style="406" customWidth="1"/>
    <col min="42" max="64" width="8" style="406"/>
    <col min="65" max="65" width="11" style="406" customWidth="1"/>
    <col min="66" max="16384" width="8" style="406"/>
  </cols>
  <sheetData>
    <row r="4" spans="1:65" ht="13.5" thickBot="1" x14ac:dyDescent="0.25"/>
    <row r="5" spans="1:65" ht="37.5" customHeight="1" x14ac:dyDescent="0.2">
      <c r="A5" s="493" t="s">
        <v>1947</v>
      </c>
      <c r="B5" s="494" t="s">
        <v>1948</v>
      </c>
      <c r="C5" s="929" t="s">
        <v>1949</v>
      </c>
      <c r="D5" s="930"/>
      <c r="E5" s="930"/>
      <c r="F5" s="930"/>
      <c r="G5" s="930"/>
      <c r="H5" s="930"/>
      <c r="I5" s="930"/>
      <c r="J5" s="930"/>
      <c r="K5" s="930"/>
      <c r="L5" s="930"/>
      <c r="M5" s="930"/>
      <c r="N5" s="930"/>
      <c r="O5" s="930"/>
      <c r="P5" s="930"/>
      <c r="Q5" s="930"/>
      <c r="R5" s="930"/>
      <c r="S5" s="930"/>
      <c r="T5" s="930"/>
      <c r="U5" s="930"/>
      <c r="V5" s="930"/>
      <c r="W5" s="930"/>
      <c r="X5" s="930"/>
      <c r="Y5" s="930"/>
      <c r="Z5" s="930"/>
      <c r="AA5" s="930"/>
      <c r="AB5" s="930"/>
      <c r="AC5" s="930"/>
      <c r="AD5" s="930"/>
      <c r="AE5" s="930"/>
      <c r="AF5" s="930"/>
      <c r="AG5" s="495"/>
      <c r="AH5" s="931" t="s">
        <v>1950</v>
      </c>
      <c r="AI5" s="931"/>
      <c r="AJ5" s="931"/>
      <c r="AK5" s="931"/>
      <c r="AL5" s="931"/>
      <c r="AM5" s="931"/>
      <c r="AN5" s="931"/>
      <c r="AO5" s="931"/>
      <c r="AP5" s="931"/>
      <c r="AQ5" s="931"/>
      <c r="AR5" s="931"/>
      <c r="AS5" s="931"/>
      <c r="AT5" s="931"/>
      <c r="AU5" s="931"/>
      <c r="AV5" s="931"/>
      <c r="AW5" s="931"/>
      <c r="AX5" s="931"/>
      <c r="AY5" s="931"/>
      <c r="AZ5" s="931"/>
      <c r="BA5" s="931"/>
      <c r="BB5" s="931"/>
      <c r="BC5" s="931"/>
      <c r="BD5" s="931"/>
      <c r="BE5" s="931"/>
      <c r="BF5" s="931"/>
      <c r="BG5" s="931"/>
      <c r="BH5" s="931"/>
      <c r="BI5" s="931"/>
      <c r="BJ5" s="931"/>
      <c r="BK5" s="931"/>
      <c r="BL5" s="931"/>
      <c r="BM5" s="932"/>
    </row>
    <row r="6" spans="1:65" s="500" customFormat="1" ht="25.5" x14ac:dyDescent="0.2">
      <c r="A6" s="496"/>
      <c r="B6" s="497"/>
      <c r="C6" s="497">
        <v>2021</v>
      </c>
      <c r="D6" s="497">
        <v>2022</v>
      </c>
      <c r="E6" s="497">
        <v>2023</v>
      </c>
      <c r="F6" s="497">
        <v>2024</v>
      </c>
      <c r="G6" s="497">
        <v>2025</v>
      </c>
      <c r="H6" s="497">
        <v>2026</v>
      </c>
      <c r="I6" s="497">
        <v>2027</v>
      </c>
      <c r="J6" s="497">
        <v>2028</v>
      </c>
      <c r="K6" s="497">
        <v>2029</v>
      </c>
      <c r="L6" s="497">
        <v>2030</v>
      </c>
      <c r="M6" s="497">
        <v>2031</v>
      </c>
      <c r="N6" s="497">
        <v>2032</v>
      </c>
      <c r="O6" s="497">
        <v>2033</v>
      </c>
      <c r="P6" s="497">
        <v>2034</v>
      </c>
      <c r="Q6" s="497">
        <v>2035</v>
      </c>
      <c r="R6" s="497">
        <v>2036</v>
      </c>
      <c r="S6" s="497">
        <v>2037</v>
      </c>
      <c r="T6" s="497">
        <v>2038</v>
      </c>
      <c r="U6" s="497">
        <v>2039</v>
      </c>
      <c r="V6" s="497">
        <v>2040</v>
      </c>
      <c r="W6" s="497">
        <v>2041</v>
      </c>
      <c r="X6" s="497">
        <v>2042</v>
      </c>
      <c r="Y6" s="497">
        <v>2043</v>
      </c>
      <c r="Z6" s="497">
        <v>2044</v>
      </c>
      <c r="AA6" s="497">
        <v>2045</v>
      </c>
      <c r="AB6" s="497">
        <v>2046</v>
      </c>
      <c r="AC6" s="497">
        <v>2047</v>
      </c>
      <c r="AD6" s="497">
        <v>2048</v>
      </c>
      <c r="AE6" s="497">
        <v>2049</v>
      </c>
      <c r="AF6" s="497">
        <v>2050</v>
      </c>
      <c r="AG6" s="497">
        <v>2051</v>
      </c>
      <c r="AH6" s="497">
        <v>2021</v>
      </c>
      <c r="AI6" s="497">
        <v>2022</v>
      </c>
      <c r="AJ6" s="497">
        <v>2023</v>
      </c>
      <c r="AK6" s="497">
        <v>2024</v>
      </c>
      <c r="AL6" s="497">
        <v>2025</v>
      </c>
      <c r="AM6" s="497">
        <v>2026</v>
      </c>
      <c r="AN6" s="497">
        <v>2027</v>
      </c>
      <c r="AO6" s="497">
        <v>2028</v>
      </c>
      <c r="AP6" s="497">
        <v>2029</v>
      </c>
      <c r="AQ6" s="497">
        <v>2030</v>
      </c>
      <c r="AR6" s="497">
        <v>2031</v>
      </c>
      <c r="AS6" s="497">
        <v>2032</v>
      </c>
      <c r="AT6" s="497">
        <v>2033</v>
      </c>
      <c r="AU6" s="497">
        <v>2034</v>
      </c>
      <c r="AV6" s="497">
        <v>2035</v>
      </c>
      <c r="AW6" s="497">
        <v>2036</v>
      </c>
      <c r="AX6" s="497">
        <v>2037</v>
      </c>
      <c r="AY6" s="497">
        <v>2038</v>
      </c>
      <c r="AZ6" s="497">
        <v>2039</v>
      </c>
      <c r="BA6" s="497">
        <v>2040</v>
      </c>
      <c r="BB6" s="497">
        <v>2041</v>
      </c>
      <c r="BC6" s="497">
        <v>2042</v>
      </c>
      <c r="BD6" s="497">
        <v>2043</v>
      </c>
      <c r="BE6" s="497">
        <v>2044</v>
      </c>
      <c r="BF6" s="497">
        <v>2045</v>
      </c>
      <c r="BG6" s="497">
        <v>2046</v>
      </c>
      <c r="BH6" s="497">
        <v>2047</v>
      </c>
      <c r="BI6" s="497">
        <v>2048</v>
      </c>
      <c r="BJ6" s="497">
        <v>2049</v>
      </c>
      <c r="BK6" s="497">
        <v>2050</v>
      </c>
      <c r="BL6" s="497">
        <v>2051</v>
      </c>
      <c r="BM6" s="499" t="s">
        <v>1951</v>
      </c>
    </row>
    <row r="7" spans="1:65" ht="38.25" x14ac:dyDescent="0.2">
      <c r="A7" s="496" t="s">
        <v>1952</v>
      </c>
      <c r="B7" s="501">
        <v>833</v>
      </c>
      <c r="C7" s="502">
        <v>0</v>
      </c>
      <c r="D7" s="502">
        <v>0</v>
      </c>
      <c r="E7" s="502">
        <v>0</v>
      </c>
      <c r="F7" s="502">
        <v>0</v>
      </c>
      <c r="G7" s="502">
        <v>0</v>
      </c>
      <c r="H7" s="502">
        <v>0</v>
      </c>
      <c r="I7" s="502">
        <v>0</v>
      </c>
      <c r="J7" s="502">
        <v>0</v>
      </c>
      <c r="K7" s="502">
        <v>0</v>
      </c>
      <c r="L7" s="502">
        <v>0</v>
      </c>
      <c r="M7" s="502">
        <v>0</v>
      </c>
      <c r="N7" s="502">
        <v>0</v>
      </c>
      <c r="O7" s="502">
        <v>0</v>
      </c>
      <c r="P7" s="502">
        <v>0</v>
      </c>
      <c r="Q7" s="502">
        <v>0</v>
      </c>
      <c r="R7" s="502">
        <v>0</v>
      </c>
      <c r="S7" s="502">
        <v>0</v>
      </c>
      <c r="T7" s="502">
        <v>0</v>
      </c>
      <c r="U7" s="502">
        <v>0</v>
      </c>
      <c r="V7" s="502">
        <v>0</v>
      </c>
      <c r="W7" s="502">
        <v>0</v>
      </c>
      <c r="X7" s="502">
        <v>0</v>
      </c>
      <c r="Y7" s="502">
        <v>0</v>
      </c>
      <c r="Z7" s="502">
        <v>0</v>
      </c>
      <c r="AA7" s="502">
        <v>0</v>
      </c>
      <c r="AB7" s="502">
        <v>0</v>
      </c>
      <c r="AC7" s="502">
        <v>0</v>
      </c>
      <c r="AD7" s="502">
        <v>0</v>
      </c>
      <c r="AE7" s="502">
        <v>0</v>
      </c>
      <c r="AF7" s="502">
        <v>0</v>
      </c>
      <c r="AG7" s="502">
        <v>0</v>
      </c>
      <c r="AH7" s="503">
        <f t="shared" ref="AH7:BL7" si="0">$B$7*C7/1000</f>
        <v>0</v>
      </c>
      <c r="AI7" s="503">
        <f t="shared" si="0"/>
        <v>0</v>
      </c>
      <c r="AJ7" s="503">
        <f t="shared" si="0"/>
        <v>0</v>
      </c>
      <c r="AK7" s="503">
        <f t="shared" si="0"/>
        <v>0</v>
      </c>
      <c r="AL7" s="503">
        <f t="shared" si="0"/>
        <v>0</v>
      </c>
      <c r="AM7" s="503">
        <f t="shared" si="0"/>
        <v>0</v>
      </c>
      <c r="AN7" s="503">
        <f t="shared" si="0"/>
        <v>0</v>
      </c>
      <c r="AO7" s="503">
        <f t="shared" si="0"/>
        <v>0</v>
      </c>
      <c r="AP7" s="503">
        <f t="shared" si="0"/>
        <v>0</v>
      </c>
      <c r="AQ7" s="503">
        <f t="shared" si="0"/>
        <v>0</v>
      </c>
      <c r="AR7" s="503">
        <f t="shared" si="0"/>
        <v>0</v>
      </c>
      <c r="AS7" s="503">
        <f t="shared" si="0"/>
        <v>0</v>
      </c>
      <c r="AT7" s="503">
        <f t="shared" si="0"/>
        <v>0</v>
      </c>
      <c r="AU7" s="503">
        <f t="shared" si="0"/>
        <v>0</v>
      </c>
      <c r="AV7" s="503">
        <f t="shared" si="0"/>
        <v>0</v>
      </c>
      <c r="AW7" s="503">
        <f t="shared" si="0"/>
        <v>0</v>
      </c>
      <c r="AX7" s="503">
        <f t="shared" si="0"/>
        <v>0</v>
      </c>
      <c r="AY7" s="503">
        <f t="shared" si="0"/>
        <v>0</v>
      </c>
      <c r="AZ7" s="503">
        <f t="shared" si="0"/>
        <v>0</v>
      </c>
      <c r="BA7" s="503">
        <f t="shared" si="0"/>
        <v>0</v>
      </c>
      <c r="BB7" s="503">
        <f t="shared" si="0"/>
        <v>0</v>
      </c>
      <c r="BC7" s="503">
        <f t="shared" si="0"/>
        <v>0</v>
      </c>
      <c r="BD7" s="503">
        <f t="shared" si="0"/>
        <v>0</v>
      </c>
      <c r="BE7" s="503">
        <f t="shared" si="0"/>
        <v>0</v>
      </c>
      <c r="BF7" s="503">
        <f t="shared" si="0"/>
        <v>0</v>
      </c>
      <c r="BG7" s="503">
        <f t="shared" si="0"/>
        <v>0</v>
      </c>
      <c r="BH7" s="503">
        <f t="shared" si="0"/>
        <v>0</v>
      </c>
      <c r="BI7" s="503">
        <f t="shared" si="0"/>
        <v>0</v>
      </c>
      <c r="BJ7" s="503">
        <f t="shared" si="0"/>
        <v>0</v>
      </c>
      <c r="BK7" s="503">
        <f t="shared" si="0"/>
        <v>0</v>
      </c>
      <c r="BL7" s="503">
        <f t="shared" si="0"/>
        <v>0</v>
      </c>
      <c r="BM7" s="504">
        <f>SUM(AH7:BL7)</f>
        <v>0</v>
      </c>
    </row>
    <row r="8" spans="1:65" ht="25.5" x14ac:dyDescent="0.2">
      <c r="A8" s="496" t="s">
        <v>1953</v>
      </c>
      <c r="B8" s="501">
        <v>298</v>
      </c>
      <c r="C8" s="502">
        <v>152295.45086511469</v>
      </c>
      <c r="D8" s="502">
        <v>110148.23440861357</v>
      </c>
      <c r="E8" s="502">
        <v>109561.53691983919</v>
      </c>
      <c r="F8" s="502">
        <v>106206.13308383113</v>
      </c>
      <c r="G8" s="502">
        <v>103562.12700682689</v>
      </c>
      <c r="H8" s="502">
        <v>102581.07161374006</v>
      </c>
      <c r="I8" s="502">
        <v>101594.91000070953</v>
      </c>
      <c r="J8" s="502">
        <v>100618.7780413851</v>
      </c>
      <c r="K8" s="502">
        <v>99652.653059593402</v>
      </c>
      <c r="L8" s="502">
        <v>94948.457860521128</v>
      </c>
      <c r="M8" s="502">
        <v>93835.507753755985</v>
      </c>
      <c r="N8" s="502">
        <v>92764.272767075396</v>
      </c>
      <c r="O8" s="502">
        <v>91705.943777444802</v>
      </c>
      <c r="P8" s="502">
        <v>90660.49956387491</v>
      </c>
      <c r="Q8" s="502">
        <v>88085.490172876976</v>
      </c>
      <c r="R8" s="502">
        <v>87053.431420703215</v>
      </c>
      <c r="S8" s="502">
        <v>86064.160821821075</v>
      </c>
      <c r="T8" s="502">
        <v>85086.713091299258</v>
      </c>
      <c r="U8" s="502">
        <v>84121.110004597183</v>
      </c>
      <c r="V8" s="502">
        <v>83167.30948271825</v>
      </c>
      <c r="W8" s="502">
        <v>82091.007962388379</v>
      </c>
      <c r="X8" s="502">
        <v>81029.803918229023</v>
      </c>
      <c r="Y8" s="502">
        <v>79983.211560696931</v>
      </c>
      <c r="Z8" s="502">
        <v>78951.078013104576</v>
      </c>
      <c r="AA8" s="502">
        <v>77933.167222052725</v>
      </c>
      <c r="AB8" s="502">
        <v>76929.283741216554</v>
      </c>
      <c r="AC8" s="502">
        <v>75939.211820733952</v>
      </c>
      <c r="AD8" s="502">
        <v>74962.756504920835</v>
      </c>
      <c r="AE8" s="502">
        <v>73999.702043915182</v>
      </c>
      <c r="AF8" s="502">
        <v>73049.85348203282</v>
      </c>
      <c r="AG8" s="502">
        <v>72113.196763856977</v>
      </c>
      <c r="AH8" s="503">
        <f t="shared" ref="AH8:BL8" si="1">$B$8*C8/1000</f>
        <v>45384.044357804181</v>
      </c>
      <c r="AI8" s="503">
        <f t="shared" si="1"/>
        <v>32824.173853766843</v>
      </c>
      <c r="AJ8" s="503">
        <f t="shared" si="1"/>
        <v>32649.338002112076</v>
      </c>
      <c r="AK8" s="503">
        <f t="shared" si="1"/>
        <v>31649.427658981676</v>
      </c>
      <c r="AL8" s="503">
        <f t="shared" si="1"/>
        <v>30861.513848034414</v>
      </c>
      <c r="AM8" s="503">
        <f t="shared" si="1"/>
        <v>30569.159340894537</v>
      </c>
      <c r="AN8" s="503">
        <f t="shared" si="1"/>
        <v>30275.283180211442</v>
      </c>
      <c r="AO8" s="503">
        <f t="shared" si="1"/>
        <v>29984.395856332761</v>
      </c>
      <c r="AP8" s="503">
        <f t="shared" si="1"/>
        <v>29696.490611758836</v>
      </c>
      <c r="AQ8" s="503">
        <f t="shared" si="1"/>
        <v>28294.640442435295</v>
      </c>
      <c r="AR8" s="503">
        <f t="shared" si="1"/>
        <v>27962.981310619285</v>
      </c>
      <c r="AS8" s="503">
        <f t="shared" si="1"/>
        <v>27643.753284588467</v>
      </c>
      <c r="AT8" s="503">
        <f t="shared" si="1"/>
        <v>27328.371245678551</v>
      </c>
      <c r="AU8" s="503">
        <f t="shared" si="1"/>
        <v>27016.828870034726</v>
      </c>
      <c r="AV8" s="503">
        <f t="shared" si="1"/>
        <v>26249.47607151734</v>
      </c>
      <c r="AW8" s="503">
        <f t="shared" si="1"/>
        <v>25941.922563369557</v>
      </c>
      <c r="AX8" s="503">
        <f t="shared" si="1"/>
        <v>25647.119924902679</v>
      </c>
      <c r="AY8" s="503">
        <f t="shared" si="1"/>
        <v>25355.840501207182</v>
      </c>
      <c r="AZ8" s="503">
        <f t="shared" si="1"/>
        <v>25068.090781369963</v>
      </c>
      <c r="BA8" s="503">
        <f t="shared" si="1"/>
        <v>24783.858225850039</v>
      </c>
      <c r="BB8" s="503">
        <f t="shared" si="1"/>
        <v>24463.120372791738</v>
      </c>
      <c r="BC8" s="503">
        <f t="shared" si="1"/>
        <v>24146.881567632252</v>
      </c>
      <c r="BD8" s="503">
        <f t="shared" si="1"/>
        <v>23834.997045087683</v>
      </c>
      <c r="BE8" s="503">
        <f t="shared" si="1"/>
        <v>23527.421247905164</v>
      </c>
      <c r="BF8" s="503">
        <f t="shared" si="1"/>
        <v>23224.083832171713</v>
      </c>
      <c r="BG8" s="503">
        <f t="shared" si="1"/>
        <v>22924.926554882535</v>
      </c>
      <c r="BH8" s="503">
        <f t="shared" si="1"/>
        <v>22629.885122578718</v>
      </c>
      <c r="BI8" s="503">
        <f t="shared" si="1"/>
        <v>22338.901438466408</v>
      </c>
      <c r="BJ8" s="503">
        <f t="shared" si="1"/>
        <v>22051.911209086724</v>
      </c>
      <c r="BK8" s="503">
        <f t="shared" si="1"/>
        <v>21768.856337645779</v>
      </c>
      <c r="BL8" s="503">
        <f t="shared" si="1"/>
        <v>21489.732635629378</v>
      </c>
      <c r="BM8" s="504">
        <f t="shared" ref="BM8:BM17" si="2">SUM(AH8:BL8)</f>
        <v>837587.42729534779</v>
      </c>
    </row>
    <row r="9" spans="1:65" ht="25.5" x14ac:dyDescent="0.2">
      <c r="A9" s="505" t="s">
        <v>1954</v>
      </c>
      <c r="B9" s="501">
        <v>253</v>
      </c>
      <c r="C9" s="502">
        <v>0</v>
      </c>
      <c r="D9" s="502">
        <v>0</v>
      </c>
      <c r="E9" s="502">
        <v>0</v>
      </c>
      <c r="F9" s="502">
        <v>0</v>
      </c>
      <c r="G9" s="502">
        <v>0</v>
      </c>
      <c r="H9" s="502">
        <v>0</v>
      </c>
      <c r="I9" s="502">
        <v>0</v>
      </c>
      <c r="J9" s="502">
        <v>0</v>
      </c>
      <c r="K9" s="502">
        <v>0</v>
      </c>
      <c r="L9" s="502">
        <v>0</v>
      </c>
      <c r="M9" s="502">
        <v>0</v>
      </c>
      <c r="N9" s="502">
        <v>0</v>
      </c>
      <c r="O9" s="502">
        <v>0</v>
      </c>
      <c r="P9" s="502">
        <v>0</v>
      </c>
      <c r="Q9" s="502">
        <v>0</v>
      </c>
      <c r="R9" s="502">
        <v>0</v>
      </c>
      <c r="S9" s="502">
        <v>0</v>
      </c>
      <c r="T9" s="502">
        <v>0</v>
      </c>
      <c r="U9" s="502">
        <v>0</v>
      </c>
      <c r="V9" s="502">
        <v>0</v>
      </c>
      <c r="W9" s="502">
        <v>0</v>
      </c>
      <c r="X9" s="502">
        <v>0</v>
      </c>
      <c r="Y9" s="502">
        <v>0</v>
      </c>
      <c r="Z9" s="502">
        <v>0</v>
      </c>
      <c r="AA9" s="502">
        <v>0</v>
      </c>
      <c r="AB9" s="502">
        <v>0</v>
      </c>
      <c r="AC9" s="502">
        <v>0</v>
      </c>
      <c r="AD9" s="502">
        <v>0</v>
      </c>
      <c r="AE9" s="502">
        <v>0</v>
      </c>
      <c r="AF9" s="502">
        <v>0</v>
      </c>
      <c r="AG9" s="502">
        <v>0</v>
      </c>
      <c r="AH9" s="503">
        <f t="shared" ref="AH9:BL9" si="3">$B$9*C9/1000</f>
        <v>0</v>
      </c>
      <c r="AI9" s="503">
        <f t="shared" si="3"/>
        <v>0</v>
      </c>
      <c r="AJ9" s="503">
        <f t="shared" si="3"/>
        <v>0</v>
      </c>
      <c r="AK9" s="503">
        <f t="shared" si="3"/>
        <v>0</v>
      </c>
      <c r="AL9" s="503">
        <f t="shared" si="3"/>
        <v>0</v>
      </c>
      <c r="AM9" s="503">
        <f t="shared" si="3"/>
        <v>0</v>
      </c>
      <c r="AN9" s="503">
        <f t="shared" si="3"/>
        <v>0</v>
      </c>
      <c r="AO9" s="503">
        <f t="shared" si="3"/>
        <v>0</v>
      </c>
      <c r="AP9" s="503">
        <f t="shared" si="3"/>
        <v>0</v>
      </c>
      <c r="AQ9" s="503">
        <f t="shared" si="3"/>
        <v>0</v>
      </c>
      <c r="AR9" s="503">
        <f t="shared" si="3"/>
        <v>0</v>
      </c>
      <c r="AS9" s="503">
        <f t="shared" si="3"/>
        <v>0</v>
      </c>
      <c r="AT9" s="503">
        <f t="shared" si="3"/>
        <v>0</v>
      </c>
      <c r="AU9" s="503">
        <f t="shared" si="3"/>
        <v>0</v>
      </c>
      <c r="AV9" s="503">
        <f t="shared" si="3"/>
        <v>0</v>
      </c>
      <c r="AW9" s="503">
        <f t="shared" si="3"/>
        <v>0</v>
      </c>
      <c r="AX9" s="503">
        <f t="shared" si="3"/>
        <v>0</v>
      </c>
      <c r="AY9" s="503">
        <f t="shared" si="3"/>
        <v>0</v>
      </c>
      <c r="AZ9" s="503">
        <f t="shared" si="3"/>
        <v>0</v>
      </c>
      <c r="BA9" s="503">
        <f t="shared" si="3"/>
        <v>0</v>
      </c>
      <c r="BB9" s="503">
        <f t="shared" si="3"/>
        <v>0</v>
      </c>
      <c r="BC9" s="503">
        <f t="shared" si="3"/>
        <v>0</v>
      </c>
      <c r="BD9" s="503">
        <f t="shared" si="3"/>
        <v>0</v>
      </c>
      <c r="BE9" s="503">
        <f t="shared" si="3"/>
        <v>0</v>
      </c>
      <c r="BF9" s="503">
        <f t="shared" si="3"/>
        <v>0</v>
      </c>
      <c r="BG9" s="503">
        <f t="shared" si="3"/>
        <v>0</v>
      </c>
      <c r="BH9" s="503">
        <f t="shared" si="3"/>
        <v>0</v>
      </c>
      <c r="BI9" s="503">
        <f t="shared" si="3"/>
        <v>0</v>
      </c>
      <c r="BJ9" s="503">
        <f t="shared" si="3"/>
        <v>0</v>
      </c>
      <c r="BK9" s="503">
        <f t="shared" si="3"/>
        <v>0</v>
      </c>
      <c r="BL9" s="503">
        <f t="shared" si="3"/>
        <v>0</v>
      </c>
      <c r="BM9" s="504">
        <f t="shared" si="2"/>
        <v>0</v>
      </c>
    </row>
    <row r="10" spans="1:65" ht="25.5" x14ac:dyDescent="0.2">
      <c r="A10" s="505" t="s">
        <v>1955</v>
      </c>
      <c r="B10" s="501">
        <v>236</v>
      </c>
      <c r="C10" s="502">
        <v>346.0759005928947</v>
      </c>
      <c r="D10" s="502">
        <v>5392.8562533852664</v>
      </c>
      <c r="E10" s="502">
        <v>4324.3835308106054</v>
      </c>
      <c r="F10" s="502">
        <v>4155.7094064520561</v>
      </c>
      <c r="G10" s="502">
        <v>4107.5192216981841</v>
      </c>
      <c r="H10" s="502">
        <v>4066.6108199595146</v>
      </c>
      <c r="I10" s="502">
        <v>4026.1144667240187</v>
      </c>
      <c r="J10" s="502">
        <v>3986.0301619916945</v>
      </c>
      <c r="K10" s="502">
        <v>3946.3569231092811</v>
      </c>
      <c r="L10" s="502">
        <v>4150.4337913839126</v>
      </c>
      <c r="M10" s="502">
        <v>4101.1041605566725</v>
      </c>
      <c r="N10" s="502">
        <v>4052.3708969070049</v>
      </c>
      <c r="O10" s="502">
        <v>4004.2249986498305</v>
      </c>
      <c r="P10" s="502">
        <v>3956.665420973809</v>
      </c>
      <c r="Q10" s="502">
        <v>4043.9403005775625</v>
      </c>
      <c r="R10" s="502">
        <v>3995.8982427370347</v>
      </c>
      <c r="S10" s="502">
        <v>3948.4432421074875</v>
      </c>
      <c r="T10" s="502">
        <v>3901.5555859483293</v>
      </c>
      <c r="U10" s="502">
        <v>3855.2363555112597</v>
      </c>
      <c r="V10" s="502">
        <v>3809.4833882928783</v>
      </c>
      <c r="W10" s="502">
        <v>3757.868078970027</v>
      </c>
      <c r="X10" s="502">
        <v>3706.96525654276</v>
      </c>
      <c r="Y10" s="502">
        <v>3656.7634427632297</v>
      </c>
      <c r="Z10" s="502">
        <v>3607.2554843903904</v>
      </c>
      <c r="AA10" s="502">
        <v>3558.4299031763967</v>
      </c>
      <c r="AB10" s="502">
        <v>3510.2773833768019</v>
      </c>
      <c r="AC10" s="502">
        <v>3462.7875279954587</v>
      </c>
      <c r="AD10" s="502">
        <v>3415.9510212879218</v>
      </c>
      <c r="AE10" s="502">
        <v>3369.7574662580441</v>
      </c>
      <c r="AF10" s="502">
        <v>3324.1975471613791</v>
      </c>
      <c r="AG10" s="502">
        <v>3279.2705040758542</v>
      </c>
      <c r="AH10" s="503">
        <f t="shared" ref="AH10:BL10" si="4">$B$10*C10/1000</f>
        <v>81.673912539923137</v>
      </c>
      <c r="AI10" s="503">
        <f t="shared" si="4"/>
        <v>1272.714075798923</v>
      </c>
      <c r="AJ10" s="503">
        <f t="shared" si="4"/>
        <v>1020.5545132713029</v>
      </c>
      <c r="AK10" s="503">
        <f t="shared" si="4"/>
        <v>980.74741992268525</v>
      </c>
      <c r="AL10" s="503">
        <f t="shared" si="4"/>
        <v>969.37453632077143</v>
      </c>
      <c r="AM10" s="503">
        <f t="shared" si="4"/>
        <v>959.72015351044547</v>
      </c>
      <c r="AN10" s="503">
        <f t="shared" si="4"/>
        <v>950.16301414686836</v>
      </c>
      <c r="AO10" s="503">
        <f t="shared" si="4"/>
        <v>940.70311823003999</v>
      </c>
      <c r="AP10" s="503">
        <f t="shared" si="4"/>
        <v>931.34023385379032</v>
      </c>
      <c r="AQ10" s="503">
        <f t="shared" si="4"/>
        <v>979.50237476660334</v>
      </c>
      <c r="AR10" s="503">
        <f t="shared" si="4"/>
        <v>967.86058189137464</v>
      </c>
      <c r="AS10" s="503">
        <f t="shared" si="4"/>
        <v>956.35953167005312</v>
      </c>
      <c r="AT10" s="503">
        <f t="shared" si="4"/>
        <v>944.99709968135994</v>
      </c>
      <c r="AU10" s="503">
        <f t="shared" si="4"/>
        <v>933.77303934981899</v>
      </c>
      <c r="AV10" s="503">
        <f t="shared" si="4"/>
        <v>954.36991093630468</v>
      </c>
      <c r="AW10" s="503">
        <f t="shared" si="4"/>
        <v>943.03198528594021</v>
      </c>
      <c r="AX10" s="503">
        <f t="shared" si="4"/>
        <v>931.83260513736707</v>
      </c>
      <c r="AY10" s="503">
        <f t="shared" si="4"/>
        <v>920.76711828380564</v>
      </c>
      <c r="AZ10" s="503">
        <f t="shared" si="4"/>
        <v>909.83577990065726</v>
      </c>
      <c r="BA10" s="503">
        <f t="shared" si="4"/>
        <v>899.03807963711927</v>
      </c>
      <c r="BB10" s="503">
        <f t="shared" si="4"/>
        <v>886.85686663692638</v>
      </c>
      <c r="BC10" s="503">
        <f t="shared" si="4"/>
        <v>874.84380054409144</v>
      </c>
      <c r="BD10" s="503">
        <f t="shared" si="4"/>
        <v>862.99617249212213</v>
      </c>
      <c r="BE10" s="503">
        <f t="shared" si="4"/>
        <v>851.31229431613212</v>
      </c>
      <c r="BF10" s="503">
        <f t="shared" si="4"/>
        <v>839.78945714962958</v>
      </c>
      <c r="BG10" s="503">
        <f t="shared" si="4"/>
        <v>828.42546247692519</v>
      </c>
      <c r="BH10" s="503">
        <f t="shared" si="4"/>
        <v>817.21785660692831</v>
      </c>
      <c r="BI10" s="503">
        <f t="shared" si="4"/>
        <v>806.16444102394951</v>
      </c>
      <c r="BJ10" s="503">
        <f t="shared" si="4"/>
        <v>795.26276203689838</v>
      </c>
      <c r="BK10" s="503">
        <f t="shared" si="4"/>
        <v>784.51062113008538</v>
      </c>
      <c r="BL10" s="503">
        <f t="shared" si="4"/>
        <v>773.90783896190158</v>
      </c>
      <c r="BM10" s="504">
        <f t="shared" si="2"/>
        <v>27569.646657510744</v>
      </c>
    </row>
    <row r="11" spans="1:65" x14ac:dyDescent="0.2">
      <c r="A11" s="496" t="s">
        <v>1956</v>
      </c>
      <c r="B11" s="501">
        <v>26</v>
      </c>
      <c r="C11" s="502">
        <v>664.18657199999996</v>
      </c>
      <c r="D11" s="502">
        <v>969.25548824999976</v>
      </c>
      <c r="E11" s="502">
        <v>1213.0320194999997</v>
      </c>
      <c r="F11" s="502">
        <v>2081.1550724999997</v>
      </c>
      <c r="G11" s="502">
        <v>2081.1550724999997</v>
      </c>
      <c r="H11" s="502">
        <v>2081.1550724999997</v>
      </c>
      <c r="I11" s="502">
        <v>2081.1550724999997</v>
      </c>
      <c r="J11" s="502">
        <v>2081.1550724999997</v>
      </c>
      <c r="K11" s="502">
        <v>2081.1550724999997</v>
      </c>
      <c r="L11" s="502">
        <v>2081.1550724999997</v>
      </c>
      <c r="M11" s="502">
        <v>2081.1550724999997</v>
      </c>
      <c r="N11" s="502">
        <v>2081.1550724999997</v>
      </c>
      <c r="O11" s="502">
        <v>2081.1550724999997</v>
      </c>
      <c r="P11" s="502">
        <v>2081.1550724999997</v>
      </c>
      <c r="Q11" s="502">
        <v>2081.1550724999997</v>
      </c>
      <c r="R11" s="502">
        <v>2081.1550724999997</v>
      </c>
      <c r="S11" s="502">
        <v>2081.1550724999997</v>
      </c>
      <c r="T11" s="502">
        <v>2081.1550724999997</v>
      </c>
      <c r="U11" s="502">
        <v>2081.1550724999997</v>
      </c>
      <c r="V11" s="502">
        <v>2081.1550724999997</v>
      </c>
      <c r="W11" s="502">
        <v>2081.1550724999997</v>
      </c>
      <c r="X11" s="502">
        <v>2081.1550724999997</v>
      </c>
      <c r="Y11" s="502">
        <v>2081.1550724999997</v>
      </c>
      <c r="Z11" s="502">
        <v>2081.1550724999997</v>
      </c>
      <c r="AA11" s="502">
        <v>2081.1550724999997</v>
      </c>
      <c r="AB11" s="502">
        <v>2081.1550724999997</v>
      </c>
      <c r="AC11" s="502">
        <v>2081.1550724999997</v>
      </c>
      <c r="AD11" s="502">
        <v>2081.1550724999997</v>
      </c>
      <c r="AE11" s="502">
        <v>2081.1550724999997</v>
      </c>
      <c r="AF11" s="502">
        <v>2081.1550724999997</v>
      </c>
      <c r="AG11" s="502">
        <v>2081.1550724999997</v>
      </c>
      <c r="AH11" s="503">
        <f t="shared" ref="AH11:BL11" si="5">$B$11*C11/1000</f>
        <v>17.268850871999998</v>
      </c>
      <c r="AI11" s="503">
        <f t="shared" si="5"/>
        <v>25.200642694499994</v>
      </c>
      <c r="AJ11" s="503">
        <f t="shared" si="5"/>
        <v>31.538832506999992</v>
      </c>
      <c r="AK11" s="503">
        <f t="shared" si="5"/>
        <v>54.110031884999991</v>
      </c>
      <c r="AL11" s="503">
        <f t="shared" si="5"/>
        <v>54.110031884999991</v>
      </c>
      <c r="AM11" s="503">
        <f t="shared" si="5"/>
        <v>54.110031884999991</v>
      </c>
      <c r="AN11" s="503">
        <f t="shared" si="5"/>
        <v>54.110031884999991</v>
      </c>
      <c r="AO11" s="503">
        <f t="shared" si="5"/>
        <v>54.110031884999991</v>
      </c>
      <c r="AP11" s="503">
        <f t="shared" si="5"/>
        <v>54.110031884999991</v>
      </c>
      <c r="AQ11" s="503">
        <f t="shared" si="5"/>
        <v>54.110031884999991</v>
      </c>
      <c r="AR11" s="503">
        <f t="shared" si="5"/>
        <v>54.110031884999991</v>
      </c>
      <c r="AS11" s="503">
        <f t="shared" si="5"/>
        <v>54.110031884999991</v>
      </c>
      <c r="AT11" s="503">
        <f t="shared" si="5"/>
        <v>54.110031884999991</v>
      </c>
      <c r="AU11" s="503">
        <f t="shared" si="5"/>
        <v>54.110031884999991</v>
      </c>
      <c r="AV11" s="503">
        <f t="shared" si="5"/>
        <v>54.110031884999991</v>
      </c>
      <c r="AW11" s="503">
        <f t="shared" si="5"/>
        <v>54.110031884999991</v>
      </c>
      <c r="AX11" s="503">
        <f t="shared" si="5"/>
        <v>54.110031884999991</v>
      </c>
      <c r="AY11" s="503">
        <f t="shared" si="5"/>
        <v>54.110031884999991</v>
      </c>
      <c r="AZ11" s="503">
        <f t="shared" si="5"/>
        <v>54.110031884999991</v>
      </c>
      <c r="BA11" s="503">
        <f t="shared" si="5"/>
        <v>54.110031884999991</v>
      </c>
      <c r="BB11" s="503">
        <f t="shared" si="5"/>
        <v>54.110031884999991</v>
      </c>
      <c r="BC11" s="503">
        <f t="shared" si="5"/>
        <v>54.110031884999991</v>
      </c>
      <c r="BD11" s="503">
        <f t="shared" si="5"/>
        <v>54.110031884999991</v>
      </c>
      <c r="BE11" s="503">
        <f t="shared" si="5"/>
        <v>54.110031884999991</v>
      </c>
      <c r="BF11" s="503">
        <f t="shared" si="5"/>
        <v>54.110031884999991</v>
      </c>
      <c r="BG11" s="503">
        <f t="shared" si="5"/>
        <v>54.110031884999991</v>
      </c>
      <c r="BH11" s="503">
        <f t="shared" si="5"/>
        <v>54.110031884999991</v>
      </c>
      <c r="BI11" s="503">
        <f t="shared" si="5"/>
        <v>54.110031884999991</v>
      </c>
      <c r="BJ11" s="503">
        <f t="shared" si="5"/>
        <v>54.110031884999991</v>
      </c>
      <c r="BK11" s="503">
        <f t="shared" si="5"/>
        <v>54.110031884999991</v>
      </c>
      <c r="BL11" s="503">
        <f t="shared" si="5"/>
        <v>54.110031884999991</v>
      </c>
      <c r="BM11" s="504">
        <f t="shared" si="2"/>
        <v>1589.089218853499</v>
      </c>
    </row>
    <row r="12" spans="1:65" ht="25.5" x14ac:dyDescent="0.2">
      <c r="A12" s="505" t="s">
        <v>1957</v>
      </c>
      <c r="B12" s="501">
        <v>8</v>
      </c>
      <c r="C12" s="502">
        <v>0</v>
      </c>
      <c r="D12" s="502">
        <v>0</v>
      </c>
      <c r="E12" s="502">
        <v>0</v>
      </c>
      <c r="F12" s="502">
        <v>0</v>
      </c>
      <c r="G12" s="502">
        <v>0</v>
      </c>
      <c r="H12" s="502">
        <v>0</v>
      </c>
      <c r="I12" s="502">
        <v>0</v>
      </c>
      <c r="J12" s="502">
        <v>0</v>
      </c>
      <c r="K12" s="502">
        <v>0</v>
      </c>
      <c r="L12" s="502">
        <v>0</v>
      </c>
      <c r="M12" s="502">
        <v>0</v>
      </c>
      <c r="N12" s="502">
        <v>0</v>
      </c>
      <c r="O12" s="502">
        <v>0</v>
      </c>
      <c r="P12" s="502">
        <v>0</v>
      </c>
      <c r="Q12" s="502">
        <v>0</v>
      </c>
      <c r="R12" s="502">
        <v>0</v>
      </c>
      <c r="S12" s="502">
        <v>0</v>
      </c>
      <c r="T12" s="502">
        <v>0</v>
      </c>
      <c r="U12" s="502">
        <v>0</v>
      </c>
      <c r="V12" s="502">
        <v>0</v>
      </c>
      <c r="W12" s="502">
        <v>0</v>
      </c>
      <c r="X12" s="502">
        <v>0</v>
      </c>
      <c r="Y12" s="502">
        <v>0</v>
      </c>
      <c r="Z12" s="502">
        <v>0</v>
      </c>
      <c r="AA12" s="502">
        <v>0</v>
      </c>
      <c r="AB12" s="502">
        <v>0</v>
      </c>
      <c r="AC12" s="502">
        <v>0</v>
      </c>
      <c r="AD12" s="502">
        <v>0</v>
      </c>
      <c r="AE12" s="502">
        <v>0</v>
      </c>
      <c r="AF12" s="502">
        <v>0</v>
      </c>
      <c r="AG12" s="502">
        <v>0</v>
      </c>
      <c r="AH12" s="503">
        <f t="shared" ref="AH12:BL12" si="6">$B$12*C12/1000</f>
        <v>0</v>
      </c>
      <c r="AI12" s="503">
        <f t="shared" si="6"/>
        <v>0</v>
      </c>
      <c r="AJ12" s="503">
        <f t="shared" si="6"/>
        <v>0</v>
      </c>
      <c r="AK12" s="503">
        <f t="shared" si="6"/>
        <v>0</v>
      </c>
      <c r="AL12" s="503">
        <f t="shared" si="6"/>
        <v>0</v>
      </c>
      <c r="AM12" s="503">
        <f t="shared" si="6"/>
        <v>0</v>
      </c>
      <c r="AN12" s="503">
        <f t="shared" si="6"/>
        <v>0</v>
      </c>
      <c r="AO12" s="503">
        <f t="shared" si="6"/>
        <v>0</v>
      </c>
      <c r="AP12" s="503">
        <f t="shared" si="6"/>
        <v>0</v>
      </c>
      <c r="AQ12" s="503">
        <f t="shared" si="6"/>
        <v>0</v>
      </c>
      <c r="AR12" s="503">
        <f t="shared" si="6"/>
        <v>0</v>
      </c>
      <c r="AS12" s="503">
        <f t="shared" si="6"/>
        <v>0</v>
      </c>
      <c r="AT12" s="503">
        <f t="shared" si="6"/>
        <v>0</v>
      </c>
      <c r="AU12" s="503">
        <f t="shared" si="6"/>
        <v>0</v>
      </c>
      <c r="AV12" s="503">
        <f t="shared" si="6"/>
        <v>0</v>
      </c>
      <c r="AW12" s="503">
        <f t="shared" si="6"/>
        <v>0</v>
      </c>
      <c r="AX12" s="503">
        <f t="shared" si="6"/>
        <v>0</v>
      </c>
      <c r="AY12" s="503">
        <f t="shared" si="6"/>
        <v>0</v>
      </c>
      <c r="AZ12" s="503">
        <f t="shared" si="6"/>
        <v>0</v>
      </c>
      <c r="BA12" s="503">
        <f t="shared" si="6"/>
        <v>0</v>
      </c>
      <c r="BB12" s="503">
        <f t="shared" si="6"/>
        <v>0</v>
      </c>
      <c r="BC12" s="503">
        <f t="shared" si="6"/>
        <v>0</v>
      </c>
      <c r="BD12" s="503">
        <f t="shared" si="6"/>
        <v>0</v>
      </c>
      <c r="BE12" s="503">
        <f t="shared" si="6"/>
        <v>0</v>
      </c>
      <c r="BF12" s="503">
        <f t="shared" si="6"/>
        <v>0</v>
      </c>
      <c r="BG12" s="503">
        <f t="shared" si="6"/>
        <v>0</v>
      </c>
      <c r="BH12" s="503">
        <f t="shared" si="6"/>
        <v>0</v>
      </c>
      <c r="BI12" s="503">
        <f t="shared" si="6"/>
        <v>0</v>
      </c>
      <c r="BJ12" s="503">
        <f t="shared" si="6"/>
        <v>0</v>
      </c>
      <c r="BK12" s="503">
        <f t="shared" si="6"/>
        <v>0</v>
      </c>
      <c r="BL12" s="503">
        <f t="shared" si="6"/>
        <v>0</v>
      </c>
      <c r="BM12" s="504">
        <f t="shared" si="2"/>
        <v>0</v>
      </c>
    </row>
    <row r="13" spans="1:65" ht="25.5" x14ac:dyDescent="0.2">
      <c r="A13" s="505" t="s">
        <v>1958</v>
      </c>
      <c r="B13" s="501">
        <v>-1037</v>
      </c>
      <c r="C13" s="502">
        <v>4826.178038178381</v>
      </c>
      <c r="D13" s="502">
        <v>35479.014767220877</v>
      </c>
      <c r="E13" s="502">
        <v>33366.226039608307</v>
      </c>
      <c r="F13" s="502">
        <v>32942.539130235804</v>
      </c>
      <c r="G13" s="502">
        <v>33172.103661385183</v>
      </c>
      <c r="H13" s="502">
        <v>32871.455241039403</v>
      </c>
      <c r="I13" s="502">
        <v>32588.818509885063</v>
      </c>
      <c r="J13" s="502">
        <v>32309.057594272344</v>
      </c>
      <c r="K13" s="502">
        <v>32032.1656359564</v>
      </c>
      <c r="L13" s="502">
        <v>35585.413287748182</v>
      </c>
      <c r="M13" s="502">
        <v>35243.418356082606</v>
      </c>
      <c r="N13" s="502">
        <v>34877.604041681516</v>
      </c>
      <c r="O13" s="502">
        <v>34516.198762347354</v>
      </c>
      <c r="P13" s="502">
        <v>34159.194675245184</v>
      </c>
      <c r="Q13" s="502">
        <v>35223.005151732461</v>
      </c>
      <c r="R13" s="502">
        <v>34887.641779567821</v>
      </c>
      <c r="S13" s="502">
        <v>34526.196187206137</v>
      </c>
      <c r="T13" s="502">
        <v>34169.071828759799</v>
      </c>
      <c r="U13" s="502">
        <v>33816.276939686715</v>
      </c>
      <c r="V13" s="502">
        <v>33467.795049071043</v>
      </c>
      <c r="W13" s="502">
        <v>33074.662064019227</v>
      </c>
      <c r="X13" s="502">
        <v>32686.95580417251</v>
      </c>
      <c r="Y13" s="502">
        <v>32304.588844348364</v>
      </c>
      <c r="Z13" s="502">
        <v>31927.506701195951</v>
      </c>
      <c r="AA13" s="502">
        <v>31555.621949532768</v>
      </c>
      <c r="AB13" s="502">
        <v>31188.86363509213</v>
      </c>
      <c r="AC13" s="502">
        <v>30827.152568149424</v>
      </c>
      <c r="AD13" s="502">
        <v>30470.417794437992</v>
      </c>
      <c r="AE13" s="502">
        <v>30118.580124233202</v>
      </c>
      <c r="AF13" s="502">
        <v>29771.568603268421</v>
      </c>
      <c r="AG13" s="502">
        <v>29429.377443523801</v>
      </c>
      <c r="AH13" s="503">
        <f t="shared" ref="AH13:BL13" si="7">$B$13*C13/1000</f>
        <v>-5004.7466255909812</v>
      </c>
      <c r="AI13" s="503">
        <f t="shared" si="7"/>
        <v>-36791.738313608053</v>
      </c>
      <c r="AJ13" s="503">
        <f t="shared" si="7"/>
        <v>-34600.776403073818</v>
      </c>
      <c r="AK13" s="503">
        <f t="shared" si="7"/>
        <v>-34161.413078054524</v>
      </c>
      <c r="AL13" s="503">
        <f t="shared" si="7"/>
        <v>-34399.471496856437</v>
      </c>
      <c r="AM13" s="503">
        <f t="shared" si="7"/>
        <v>-34087.699084957858</v>
      </c>
      <c r="AN13" s="503">
        <f t="shared" si="7"/>
        <v>-33794.604794750812</v>
      </c>
      <c r="AO13" s="503">
        <f t="shared" si="7"/>
        <v>-33504.492725260425</v>
      </c>
      <c r="AP13" s="503">
        <f t="shared" si="7"/>
        <v>-33217.355764486783</v>
      </c>
      <c r="AQ13" s="503">
        <f t="shared" si="7"/>
        <v>-36902.073579394862</v>
      </c>
      <c r="AR13" s="503">
        <f t="shared" si="7"/>
        <v>-36547.424835257661</v>
      </c>
      <c r="AS13" s="503">
        <f t="shared" si="7"/>
        <v>-36168.075391223727</v>
      </c>
      <c r="AT13" s="503">
        <f t="shared" si="7"/>
        <v>-35793.298116554208</v>
      </c>
      <c r="AU13" s="503">
        <f t="shared" si="7"/>
        <v>-35423.084878229252</v>
      </c>
      <c r="AV13" s="503">
        <f t="shared" si="7"/>
        <v>-36526.256342346562</v>
      </c>
      <c r="AW13" s="503">
        <f t="shared" si="7"/>
        <v>-36178.484525411826</v>
      </c>
      <c r="AX13" s="503">
        <f t="shared" si="7"/>
        <v>-35803.665446132763</v>
      </c>
      <c r="AY13" s="503">
        <f t="shared" si="7"/>
        <v>-35433.327486423907</v>
      </c>
      <c r="AZ13" s="503">
        <f t="shared" si="7"/>
        <v>-35067.479186455123</v>
      </c>
      <c r="BA13" s="503">
        <f t="shared" si="7"/>
        <v>-34706.103465886677</v>
      </c>
      <c r="BB13" s="503">
        <f t="shared" si="7"/>
        <v>-34298.424560387939</v>
      </c>
      <c r="BC13" s="503">
        <f t="shared" si="7"/>
        <v>-33896.373168926897</v>
      </c>
      <c r="BD13" s="503">
        <f t="shared" si="7"/>
        <v>-33499.858631589253</v>
      </c>
      <c r="BE13" s="503">
        <f t="shared" si="7"/>
        <v>-33108.8244491402</v>
      </c>
      <c r="BF13" s="503">
        <f t="shared" si="7"/>
        <v>-32723.179961665483</v>
      </c>
      <c r="BG13" s="503">
        <f t="shared" si="7"/>
        <v>-32342.851589590537</v>
      </c>
      <c r="BH13" s="503">
        <f t="shared" si="7"/>
        <v>-31967.757213170953</v>
      </c>
      <c r="BI13" s="503">
        <f t="shared" si="7"/>
        <v>-31597.823252832197</v>
      </c>
      <c r="BJ13" s="503">
        <f t="shared" si="7"/>
        <v>-31232.96758882983</v>
      </c>
      <c r="BK13" s="503">
        <f t="shared" si="7"/>
        <v>-30873.116641589349</v>
      </c>
      <c r="BL13" s="503">
        <f t="shared" si="7"/>
        <v>-30518.264408934185</v>
      </c>
      <c r="BM13" s="504">
        <f t="shared" si="2"/>
        <v>-1030171.013006613</v>
      </c>
    </row>
    <row r="14" spans="1:65" ht="25.5" x14ac:dyDescent="0.2">
      <c r="A14" s="505" t="s">
        <v>1959</v>
      </c>
      <c r="B14" s="501">
        <v>161</v>
      </c>
      <c r="C14" s="502">
        <v>0</v>
      </c>
      <c r="D14" s="502">
        <v>0</v>
      </c>
      <c r="E14" s="502">
        <v>0</v>
      </c>
      <c r="F14" s="502">
        <v>0</v>
      </c>
      <c r="G14" s="502">
        <v>0</v>
      </c>
      <c r="H14" s="502">
        <v>0</v>
      </c>
      <c r="I14" s="502">
        <v>0</v>
      </c>
      <c r="J14" s="502">
        <v>0</v>
      </c>
      <c r="K14" s="502">
        <v>0</v>
      </c>
      <c r="L14" s="502">
        <v>0</v>
      </c>
      <c r="M14" s="502">
        <v>0</v>
      </c>
      <c r="N14" s="502">
        <v>0</v>
      </c>
      <c r="O14" s="502">
        <v>0</v>
      </c>
      <c r="P14" s="502">
        <v>0</v>
      </c>
      <c r="Q14" s="502">
        <v>0</v>
      </c>
      <c r="R14" s="502">
        <v>0</v>
      </c>
      <c r="S14" s="502">
        <v>0</v>
      </c>
      <c r="T14" s="502">
        <v>0</v>
      </c>
      <c r="U14" s="502">
        <v>0</v>
      </c>
      <c r="V14" s="502">
        <v>0</v>
      </c>
      <c r="W14" s="502">
        <v>0</v>
      </c>
      <c r="X14" s="502">
        <v>0</v>
      </c>
      <c r="Y14" s="502">
        <v>0</v>
      </c>
      <c r="Z14" s="502">
        <v>0</v>
      </c>
      <c r="AA14" s="502">
        <v>0</v>
      </c>
      <c r="AB14" s="502">
        <v>0</v>
      </c>
      <c r="AC14" s="502">
        <v>0</v>
      </c>
      <c r="AD14" s="502">
        <v>0</v>
      </c>
      <c r="AE14" s="502">
        <v>0</v>
      </c>
      <c r="AF14" s="502">
        <v>0</v>
      </c>
      <c r="AG14" s="502">
        <v>0</v>
      </c>
      <c r="AH14" s="503">
        <f t="shared" ref="AH14:AW15" si="8">$B$14*C14/1000</f>
        <v>0</v>
      </c>
      <c r="AI14" s="503">
        <f t="shared" si="8"/>
        <v>0</v>
      </c>
      <c r="AJ14" s="503">
        <f t="shared" si="8"/>
        <v>0</v>
      </c>
      <c r="AK14" s="503">
        <f t="shared" si="8"/>
        <v>0</v>
      </c>
      <c r="AL14" s="503">
        <f t="shared" si="8"/>
        <v>0</v>
      </c>
      <c r="AM14" s="503">
        <f t="shared" si="8"/>
        <v>0</v>
      </c>
      <c r="AN14" s="503">
        <f t="shared" si="8"/>
        <v>0</v>
      </c>
      <c r="AO14" s="503">
        <f t="shared" si="8"/>
        <v>0</v>
      </c>
      <c r="AP14" s="503">
        <f t="shared" si="8"/>
        <v>0</v>
      </c>
      <c r="AQ14" s="503">
        <f t="shared" si="8"/>
        <v>0</v>
      </c>
      <c r="AR14" s="503">
        <f t="shared" si="8"/>
        <v>0</v>
      </c>
      <c r="AS14" s="503">
        <f t="shared" si="8"/>
        <v>0</v>
      </c>
      <c r="AT14" s="503">
        <f t="shared" si="8"/>
        <v>0</v>
      </c>
      <c r="AU14" s="503">
        <f t="shared" si="8"/>
        <v>0</v>
      </c>
      <c r="AV14" s="503">
        <f t="shared" si="8"/>
        <v>0</v>
      </c>
      <c r="AW14" s="503">
        <f t="shared" si="8"/>
        <v>0</v>
      </c>
      <c r="AX14" s="503">
        <f t="shared" ref="AX14:BL15" si="9">$B$14*S14/1000</f>
        <v>0</v>
      </c>
      <c r="AY14" s="503">
        <f t="shared" si="9"/>
        <v>0</v>
      </c>
      <c r="AZ14" s="503">
        <f t="shared" si="9"/>
        <v>0</v>
      </c>
      <c r="BA14" s="503">
        <f t="shared" si="9"/>
        <v>0</v>
      </c>
      <c r="BB14" s="503">
        <f t="shared" si="9"/>
        <v>0</v>
      </c>
      <c r="BC14" s="503">
        <f t="shared" si="9"/>
        <v>0</v>
      </c>
      <c r="BD14" s="503">
        <f t="shared" si="9"/>
        <v>0</v>
      </c>
      <c r="BE14" s="503">
        <f t="shared" si="9"/>
        <v>0</v>
      </c>
      <c r="BF14" s="503">
        <f t="shared" si="9"/>
        <v>0</v>
      </c>
      <c r="BG14" s="503">
        <f t="shared" si="9"/>
        <v>0</v>
      </c>
      <c r="BH14" s="503">
        <f t="shared" si="9"/>
        <v>0</v>
      </c>
      <c r="BI14" s="503">
        <f t="shared" si="9"/>
        <v>0</v>
      </c>
      <c r="BJ14" s="503">
        <f t="shared" si="9"/>
        <v>0</v>
      </c>
      <c r="BK14" s="503">
        <f t="shared" si="9"/>
        <v>0</v>
      </c>
      <c r="BL14" s="503">
        <f t="shared" si="9"/>
        <v>0</v>
      </c>
      <c r="BM14" s="504">
        <f t="shared" si="2"/>
        <v>0</v>
      </c>
    </row>
    <row r="15" spans="1:65" x14ac:dyDescent="0.2">
      <c r="A15" s="496" t="s">
        <v>1960</v>
      </c>
      <c r="B15" s="501">
        <v>9</v>
      </c>
      <c r="C15" s="502">
        <v>0</v>
      </c>
      <c r="D15" s="502">
        <v>0</v>
      </c>
      <c r="E15" s="502">
        <v>0</v>
      </c>
      <c r="F15" s="502">
        <v>0</v>
      </c>
      <c r="G15" s="502">
        <v>0</v>
      </c>
      <c r="H15" s="502">
        <v>0</v>
      </c>
      <c r="I15" s="502">
        <v>0</v>
      </c>
      <c r="J15" s="502">
        <v>0</v>
      </c>
      <c r="K15" s="502">
        <v>0</v>
      </c>
      <c r="L15" s="502">
        <v>0</v>
      </c>
      <c r="M15" s="502">
        <v>0</v>
      </c>
      <c r="N15" s="502">
        <v>0</v>
      </c>
      <c r="O15" s="502">
        <v>0</v>
      </c>
      <c r="P15" s="502">
        <v>0</v>
      </c>
      <c r="Q15" s="502">
        <v>0</v>
      </c>
      <c r="R15" s="502">
        <v>0</v>
      </c>
      <c r="S15" s="502">
        <v>0</v>
      </c>
      <c r="T15" s="502">
        <v>0</v>
      </c>
      <c r="U15" s="502">
        <v>0</v>
      </c>
      <c r="V15" s="502">
        <v>0</v>
      </c>
      <c r="W15" s="502">
        <v>0</v>
      </c>
      <c r="X15" s="502">
        <v>0</v>
      </c>
      <c r="Y15" s="502">
        <v>0</v>
      </c>
      <c r="Z15" s="502">
        <v>0</v>
      </c>
      <c r="AA15" s="502">
        <v>0</v>
      </c>
      <c r="AB15" s="502">
        <v>0</v>
      </c>
      <c r="AC15" s="502">
        <v>0</v>
      </c>
      <c r="AD15" s="502">
        <v>0</v>
      </c>
      <c r="AE15" s="502">
        <v>0</v>
      </c>
      <c r="AF15" s="502">
        <v>0</v>
      </c>
      <c r="AG15" s="502">
        <v>0</v>
      </c>
      <c r="AH15" s="503">
        <f t="shared" si="8"/>
        <v>0</v>
      </c>
      <c r="AI15" s="503">
        <f t="shared" si="8"/>
        <v>0</v>
      </c>
      <c r="AJ15" s="503">
        <f t="shared" si="8"/>
        <v>0</v>
      </c>
      <c r="AK15" s="503">
        <f t="shared" si="8"/>
        <v>0</v>
      </c>
      <c r="AL15" s="503">
        <f t="shared" si="8"/>
        <v>0</v>
      </c>
      <c r="AM15" s="503">
        <f t="shared" si="8"/>
        <v>0</v>
      </c>
      <c r="AN15" s="503">
        <f t="shared" si="8"/>
        <v>0</v>
      </c>
      <c r="AO15" s="503">
        <f t="shared" si="8"/>
        <v>0</v>
      </c>
      <c r="AP15" s="503">
        <f t="shared" si="8"/>
        <v>0</v>
      </c>
      <c r="AQ15" s="503">
        <f t="shared" si="8"/>
        <v>0</v>
      </c>
      <c r="AR15" s="503">
        <f t="shared" si="8"/>
        <v>0</v>
      </c>
      <c r="AS15" s="503">
        <f t="shared" si="8"/>
        <v>0</v>
      </c>
      <c r="AT15" s="503">
        <f t="shared" si="8"/>
        <v>0</v>
      </c>
      <c r="AU15" s="503">
        <f t="shared" si="8"/>
        <v>0</v>
      </c>
      <c r="AV15" s="503">
        <f t="shared" si="8"/>
        <v>0</v>
      </c>
      <c r="AW15" s="503">
        <f t="shared" si="8"/>
        <v>0</v>
      </c>
      <c r="AX15" s="503">
        <f t="shared" si="9"/>
        <v>0</v>
      </c>
      <c r="AY15" s="503">
        <f t="shared" si="9"/>
        <v>0</v>
      </c>
      <c r="AZ15" s="503">
        <f t="shared" si="9"/>
        <v>0</v>
      </c>
      <c r="BA15" s="503">
        <f t="shared" si="9"/>
        <v>0</v>
      </c>
      <c r="BB15" s="503">
        <f t="shared" si="9"/>
        <v>0</v>
      </c>
      <c r="BC15" s="503">
        <f t="shared" si="9"/>
        <v>0</v>
      </c>
      <c r="BD15" s="503">
        <f t="shared" si="9"/>
        <v>0</v>
      </c>
      <c r="BE15" s="503">
        <f t="shared" si="9"/>
        <v>0</v>
      </c>
      <c r="BF15" s="503">
        <f t="shared" si="9"/>
        <v>0</v>
      </c>
      <c r="BG15" s="503">
        <f t="shared" si="9"/>
        <v>0</v>
      </c>
      <c r="BH15" s="503">
        <f t="shared" si="9"/>
        <v>0</v>
      </c>
      <c r="BI15" s="503">
        <f t="shared" si="9"/>
        <v>0</v>
      </c>
      <c r="BJ15" s="503">
        <f t="shared" si="9"/>
        <v>0</v>
      </c>
      <c r="BK15" s="503">
        <f t="shared" si="9"/>
        <v>0</v>
      </c>
      <c r="BL15" s="503">
        <f t="shared" si="9"/>
        <v>0</v>
      </c>
      <c r="BM15" s="504">
        <f t="shared" si="2"/>
        <v>0</v>
      </c>
    </row>
    <row r="16" spans="1:65" ht="25.5" x14ac:dyDescent="0.2">
      <c r="A16" s="505" t="s">
        <v>1961</v>
      </c>
      <c r="B16" s="501">
        <v>272</v>
      </c>
      <c r="C16" s="502">
        <v>0</v>
      </c>
      <c r="D16" s="502">
        <v>0</v>
      </c>
      <c r="E16" s="502">
        <v>0</v>
      </c>
      <c r="F16" s="502">
        <v>0</v>
      </c>
      <c r="G16" s="502">
        <v>0</v>
      </c>
      <c r="H16" s="502">
        <v>0</v>
      </c>
      <c r="I16" s="502">
        <v>0</v>
      </c>
      <c r="J16" s="502">
        <v>0</v>
      </c>
      <c r="K16" s="502">
        <v>0</v>
      </c>
      <c r="L16" s="502">
        <v>0</v>
      </c>
      <c r="M16" s="502">
        <v>0</v>
      </c>
      <c r="N16" s="502">
        <v>0</v>
      </c>
      <c r="O16" s="502">
        <v>0</v>
      </c>
      <c r="P16" s="502">
        <v>0</v>
      </c>
      <c r="Q16" s="502">
        <v>0</v>
      </c>
      <c r="R16" s="502">
        <v>0</v>
      </c>
      <c r="S16" s="502">
        <v>0</v>
      </c>
      <c r="T16" s="502">
        <v>0</v>
      </c>
      <c r="U16" s="502">
        <v>0</v>
      </c>
      <c r="V16" s="502">
        <v>0</v>
      </c>
      <c r="W16" s="502"/>
      <c r="X16" s="502"/>
      <c r="Y16" s="502"/>
      <c r="Z16" s="502"/>
      <c r="AA16" s="502"/>
      <c r="AB16" s="502"/>
      <c r="AC16" s="502"/>
      <c r="AD16" s="502"/>
      <c r="AE16" s="502"/>
      <c r="AF16" s="502"/>
      <c r="AG16" s="502"/>
      <c r="AH16" s="503">
        <f t="shared" ref="AH16:BL16" si="10">$B$16*C16/1000</f>
        <v>0</v>
      </c>
      <c r="AI16" s="503">
        <f t="shared" si="10"/>
        <v>0</v>
      </c>
      <c r="AJ16" s="503">
        <f t="shared" si="10"/>
        <v>0</v>
      </c>
      <c r="AK16" s="503">
        <f t="shared" si="10"/>
        <v>0</v>
      </c>
      <c r="AL16" s="503">
        <f t="shared" si="10"/>
        <v>0</v>
      </c>
      <c r="AM16" s="503">
        <f t="shared" si="10"/>
        <v>0</v>
      </c>
      <c r="AN16" s="503">
        <f t="shared" si="10"/>
        <v>0</v>
      </c>
      <c r="AO16" s="503">
        <f t="shared" si="10"/>
        <v>0</v>
      </c>
      <c r="AP16" s="503">
        <f t="shared" si="10"/>
        <v>0</v>
      </c>
      <c r="AQ16" s="503">
        <f t="shared" si="10"/>
        <v>0</v>
      </c>
      <c r="AR16" s="503">
        <f t="shared" si="10"/>
        <v>0</v>
      </c>
      <c r="AS16" s="503">
        <f t="shared" si="10"/>
        <v>0</v>
      </c>
      <c r="AT16" s="503">
        <f t="shared" si="10"/>
        <v>0</v>
      </c>
      <c r="AU16" s="503">
        <f t="shared" si="10"/>
        <v>0</v>
      </c>
      <c r="AV16" s="503">
        <f t="shared" si="10"/>
        <v>0</v>
      </c>
      <c r="AW16" s="503">
        <f t="shared" si="10"/>
        <v>0</v>
      </c>
      <c r="AX16" s="503">
        <f t="shared" si="10"/>
        <v>0</v>
      </c>
      <c r="AY16" s="503">
        <f t="shared" si="10"/>
        <v>0</v>
      </c>
      <c r="AZ16" s="503">
        <f t="shared" si="10"/>
        <v>0</v>
      </c>
      <c r="BA16" s="503">
        <f t="shared" si="10"/>
        <v>0</v>
      </c>
      <c r="BB16" s="503">
        <f t="shared" si="10"/>
        <v>0</v>
      </c>
      <c r="BC16" s="503">
        <f t="shared" si="10"/>
        <v>0</v>
      </c>
      <c r="BD16" s="503">
        <f t="shared" si="10"/>
        <v>0</v>
      </c>
      <c r="BE16" s="503">
        <f t="shared" si="10"/>
        <v>0</v>
      </c>
      <c r="BF16" s="503">
        <f t="shared" si="10"/>
        <v>0</v>
      </c>
      <c r="BG16" s="503">
        <f t="shared" si="10"/>
        <v>0</v>
      </c>
      <c r="BH16" s="503">
        <f t="shared" si="10"/>
        <v>0</v>
      </c>
      <c r="BI16" s="503">
        <f t="shared" si="10"/>
        <v>0</v>
      </c>
      <c r="BJ16" s="503">
        <f t="shared" si="10"/>
        <v>0</v>
      </c>
      <c r="BK16" s="503">
        <f t="shared" si="10"/>
        <v>0</v>
      </c>
      <c r="BL16" s="503">
        <f t="shared" si="10"/>
        <v>0</v>
      </c>
      <c r="BM16" s="504">
        <f t="shared" si="2"/>
        <v>0</v>
      </c>
    </row>
    <row r="17" spans="1:65" s="510" customFormat="1" ht="13.5" thickBot="1" x14ac:dyDescent="0.25">
      <c r="A17" s="506" t="s">
        <v>1962</v>
      </c>
      <c r="B17" s="507"/>
      <c r="C17" s="507"/>
      <c r="D17" s="507"/>
      <c r="E17" s="507"/>
      <c r="F17" s="507"/>
      <c r="G17" s="507"/>
      <c r="H17" s="507"/>
      <c r="I17" s="507"/>
      <c r="J17" s="507"/>
      <c r="K17" s="507"/>
      <c r="L17" s="507"/>
      <c r="M17" s="507"/>
      <c r="N17" s="507"/>
      <c r="O17" s="507"/>
      <c r="P17" s="507"/>
      <c r="Q17" s="507"/>
      <c r="R17" s="507"/>
      <c r="S17" s="507"/>
      <c r="T17" s="507"/>
      <c r="U17" s="507"/>
      <c r="V17" s="507"/>
      <c r="W17" s="507"/>
      <c r="X17" s="507"/>
      <c r="Y17" s="507"/>
      <c r="Z17" s="507"/>
      <c r="AA17" s="507"/>
      <c r="AB17" s="507"/>
      <c r="AC17" s="507"/>
      <c r="AD17" s="507"/>
      <c r="AE17" s="507"/>
      <c r="AF17" s="507"/>
      <c r="AG17" s="507"/>
      <c r="AH17" s="508">
        <f>SUM(AH7:AH16)</f>
        <v>40478.240495625127</v>
      </c>
      <c r="AI17" s="508">
        <f>SUM(AI7:AI16)</f>
        <v>-2669.6497413477846</v>
      </c>
      <c r="AJ17" s="508">
        <f>SUM(AJ7:AJ16)</f>
        <v>-899.3450551834394</v>
      </c>
      <c r="AK17" s="508">
        <f>SUM(AK7:AK16)</f>
        <v>-1477.1279672651617</v>
      </c>
      <c r="AL17" s="508">
        <f t="shared" ref="AL17:BL17" si="11">SUM(AL7:AL16)</f>
        <v>-2514.4730806162515</v>
      </c>
      <c r="AM17" s="508">
        <f t="shared" si="11"/>
        <v>-2504.7095586678734</v>
      </c>
      <c r="AN17" s="508">
        <f t="shared" si="11"/>
        <v>-2515.0485685075037</v>
      </c>
      <c r="AO17" s="508">
        <f t="shared" si="11"/>
        <v>-2525.2837188126214</v>
      </c>
      <c r="AP17" s="508">
        <f t="shared" si="11"/>
        <v>-2535.4148869891578</v>
      </c>
      <c r="AQ17" s="508">
        <f t="shared" si="11"/>
        <v>-7573.8207303079653</v>
      </c>
      <c r="AR17" s="508">
        <f t="shared" si="11"/>
        <v>-7562.4729108620013</v>
      </c>
      <c r="AS17" s="508">
        <f t="shared" si="11"/>
        <v>-7513.8525430802074</v>
      </c>
      <c r="AT17" s="508">
        <f t="shared" si="11"/>
        <v>-7465.819739309296</v>
      </c>
      <c r="AU17" s="508">
        <f t="shared" si="11"/>
        <v>-7418.3729369597058</v>
      </c>
      <c r="AV17" s="508">
        <f t="shared" si="11"/>
        <v>-9268.3003280079174</v>
      </c>
      <c r="AW17" s="508">
        <f t="shared" si="11"/>
        <v>-9239.4199448713298</v>
      </c>
      <c r="AX17" s="508">
        <f t="shared" si="11"/>
        <v>-9170.6028842077176</v>
      </c>
      <c r="AY17" s="508">
        <f t="shared" si="11"/>
        <v>-9102.6098350479188</v>
      </c>
      <c r="AZ17" s="508">
        <f t="shared" si="11"/>
        <v>-9035.4425932995</v>
      </c>
      <c r="BA17" s="508">
        <f t="shared" si="11"/>
        <v>-8969.097128514517</v>
      </c>
      <c r="BB17" s="508">
        <f t="shared" si="11"/>
        <v>-8894.3372890742758</v>
      </c>
      <c r="BC17" s="508">
        <f t="shared" si="11"/>
        <v>-8820.5377688655535</v>
      </c>
      <c r="BD17" s="508">
        <f t="shared" si="11"/>
        <v>-8747.7553821244474</v>
      </c>
      <c r="BE17" s="508">
        <f t="shared" si="11"/>
        <v>-8675.9808750339034</v>
      </c>
      <c r="BF17" s="508">
        <f t="shared" si="11"/>
        <v>-8605.1966404591403</v>
      </c>
      <c r="BG17" s="508">
        <f t="shared" si="11"/>
        <v>-8535.3895403460774</v>
      </c>
      <c r="BH17" s="508">
        <f t="shared" si="11"/>
        <v>-8466.5442021003073</v>
      </c>
      <c r="BI17" s="508">
        <f t="shared" si="11"/>
        <v>-8398.6473414568391</v>
      </c>
      <c r="BJ17" s="508">
        <f t="shared" si="11"/>
        <v>-8331.6835858212071</v>
      </c>
      <c r="BK17" s="508">
        <f t="shared" si="11"/>
        <v>-8265.6396509284859</v>
      </c>
      <c r="BL17" s="508">
        <f t="shared" si="11"/>
        <v>-8200.5139024579039</v>
      </c>
      <c r="BM17" s="504">
        <f t="shared" si="2"/>
        <v>-163424.8498349009</v>
      </c>
    </row>
    <row r="19" spans="1:65" x14ac:dyDescent="0.2">
      <c r="BM19" s="511">
        <f>BM17/SUM(C7:AF15)</f>
        <v>-4.2172554002478636E-2</v>
      </c>
    </row>
  </sheetData>
  <mergeCells count="2">
    <mergeCell ref="C5:AF5"/>
    <mergeCell ref="AH5:BM5"/>
  </mergeCells>
  <pageMargins left="0.7" right="0.7" top="0.75" bottom="0.75" header="0.3" footer="0.3"/>
  <pageSetup orientation="portrait" horizontalDpi="4294967293" verticalDpi="4294967293" r:id="rId1"/>
  <headerFooter>
    <oddHeader>&amp;C&amp;"Calibri"&amp;10&amp;K808080 Corporate Use&amp;1#_x000D_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D9596A-0B74-4756-B94C-C561408531D3}">
  <sheetPr>
    <tabColor theme="5" tint="-0.249977111117893"/>
  </sheetPr>
  <dimension ref="A1:U52"/>
  <sheetViews>
    <sheetView tabSelected="1" topLeftCell="D1" zoomScaleNormal="100" workbookViewId="0">
      <selection activeCell="J4" sqref="J4:U4"/>
    </sheetView>
  </sheetViews>
  <sheetFormatPr defaultColWidth="7.75" defaultRowHeight="14.25" x14ac:dyDescent="0.2"/>
  <cols>
    <col min="1" max="1" width="3" style="672" customWidth="1"/>
    <col min="2" max="2" width="2" style="672" customWidth="1"/>
    <col min="3" max="3" width="57" style="673" customWidth="1"/>
    <col min="4" max="4" width="7.75" style="674" customWidth="1"/>
    <col min="5" max="5" width="12" style="674" customWidth="1"/>
    <col min="6" max="6" width="5.625" style="674" customWidth="1"/>
    <col min="7" max="7" width="2" style="675" customWidth="1"/>
    <col min="8" max="9" width="1.75" style="676" customWidth="1"/>
    <col min="10" max="10" width="4.75" style="676" customWidth="1"/>
    <col min="11" max="11" width="21.75" style="675" customWidth="1"/>
    <col min="12" max="12" width="10.75" style="675" customWidth="1"/>
    <col min="13" max="13" width="5.5" style="675" customWidth="1"/>
    <col min="14" max="14" width="24" style="675" customWidth="1"/>
    <col min="15" max="15" width="7.25" style="675" customWidth="1"/>
    <col min="16" max="16" width="8" style="675" customWidth="1"/>
    <col min="17" max="17" width="25.375" style="675" customWidth="1"/>
    <col min="18" max="18" width="8.75" style="675" customWidth="1"/>
    <col min="19" max="19" width="9" style="677" customWidth="1"/>
    <col min="20" max="20" width="27.375" style="675" customWidth="1"/>
    <col min="21" max="21" width="9.375" style="675" customWidth="1"/>
    <col min="22" max="16384" width="7.75" style="672"/>
  </cols>
  <sheetData>
    <row r="1" spans="2:21" ht="15" thickBot="1" x14ac:dyDescent="0.25"/>
    <row r="2" spans="2:21" ht="51.95" customHeight="1" x14ac:dyDescent="0.2">
      <c r="B2" s="933" t="s">
        <v>2178</v>
      </c>
      <c r="C2" s="934"/>
      <c r="D2" s="934"/>
      <c r="E2" s="934"/>
      <c r="F2" s="934"/>
      <c r="G2" s="935"/>
      <c r="J2" s="933" t="s">
        <v>2179</v>
      </c>
      <c r="K2" s="936"/>
      <c r="L2" s="936"/>
      <c r="M2" s="936"/>
      <c r="N2" s="936"/>
      <c r="O2" s="936"/>
      <c r="P2" s="936"/>
      <c r="Q2" s="936"/>
      <c r="R2" s="936"/>
      <c r="S2" s="936"/>
      <c r="T2" s="936"/>
      <c r="U2" s="937"/>
    </row>
    <row r="3" spans="2:21" ht="7.5" customHeight="1" thickBot="1" x14ac:dyDescent="0.25">
      <c r="B3" s="678"/>
      <c r="C3" s="679"/>
      <c r="D3" s="680"/>
      <c r="E3" s="680"/>
      <c r="F3" s="680"/>
      <c r="G3" s="682"/>
      <c r="J3" s="683"/>
      <c r="K3" s="681"/>
      <c r="L3" s="681"/>
      <c r="M3" s="681"/>
      <c r="N3" s="681"/>
      <c r="O3" s="681"/>
      <c r="P3" s="681"/>
      <c r="Q3" s="681"/>
      <c r="R3" s="681"/>
      <c r="S3" s="684"/>
      <c r="T3" s="681"/>
      <c r="U3" s="682"/>
    </row>
    <row r="4" spans="2:21" ht="32.450000000000003" customHeight="1" thickBot="1" x14ac:dyDescent="0.25">
      <c r="B4" s="678"/>
      <c r="C4" s="938" t="s">
        <v>2149</v>
      </c>
      <c r="D4" s="939"/>
      <c r="E4" s="939"/>
      <c r="F4" s="823"/>
      <c r="G4" s="682"/>
      <c r="J4" s="938" t="s">
        <v>2171</v>
      </c>
      <c r="K4" s="939"/>
      <c r="L4" s="939"/>
      <c r="M4" s="939"/>
      <c r="N4" s="939"/>
      <c r="O4" s="939"/>
      <c r="P4" s="939"/>
      <c r="Q4" s="939"/>
      <c r="R4" s="939"/>
      <c r="S4" s="939"/>
      <c r="T4" s="939"/>
      <c r="U4" s="940"/>
    </row>
    <row r="5" spans="2:21" ht="48.75" customHeight="1" thickBot="1" x14ac:dyDescent="0.25">
      <c r="B5" s="678"/>
      <c r="C5" s="946" t="s">
        <v>2150</v>
      </c>
      <c r="D5" s="947"/>
      <c r="E5" s="947"/>
      <c r="F5" s="822"/>
      <c r="G5" s="682"/>
      <c r="J5" s="960" t="s">
        <v>2190</v>
      </c>
      <c r="K5" s="961"/>
      <c r="L5" s="962"/>
      <c r="M5" s="960" t="s">
        <v>2193</v>
      </c>
      <c r="N5" s="961"/>
      <c r="O5" s="962"/>
      <c r="P5" s="960" t="s">
        <v>2191</v>
      </c>
      <c r="Q5" s="961"/>
      <c r="R5" s="962"/>
      <c r="S5" s="960" t="s">
        <v>2192</v>
      </c>
      <c r="T5" s="961"/>
      <c r="U5" s="962"/>
    </row>
    <row r="6" spans="2:21" ht="17.45" customHeight="1" thickBot="1" x14ac:dyDescent="0.25">
      <c r="B6" s="678"/>
      <c r="C6" s="941" t="s">
        <v>2104</v>
      </c>
      <c r="D6" s="767"/>
      <c r="E6" s="818"/>
      <c r="F6" s="814"/>
      <c r="G6" s="682"/>
      <c r="J6" s="996"/>
      <c r="K6" s="997"/>
      <c r="L6" s="998"/>
      <c r="M6" s="996"/>
      <c r="N6" s="997"/>
      <c r="O6" s="998"/>
      <c r="P6" s="996"/>
      <c r="Q6" s="997"/>
      <c r="R6" s="998"/>
      <c r="S6" s="999"/>
      <c r="T6" s="1000"/>
      <c r="U6" s="1001"/>
    </row>
    <row r="7" spans="2:21" ht="46.5" customHeight="1" x14ac:dyDescent="0.2">
      <c r="B7" s="678"/>
      <c r="C7" s="942"/>
      <c r="D7" s="685" t="s">
        <v>2103</v>
      </c>
      <c r="E7" s="819">
        <f>E8+E16</f>
        <v>91264</v>
      </c>
      <c r="F7" s="811"/>
      <c r="G7" s="682"/>
      <c r="J7" s="686" t="s">
        <v>2105</v>
      </c>
      <c r="K7" s="687" t="s">
        <v>2106</v>
      </c>
      <c r="L7" s="688">
        <f>L11+L15+L19+L32</f>
        <v>91264</v>
      </c>
      <c r="M7" s="689" t="s">
        <v>2107</v>
      </c>
      <c r="N7" s="687" t="s">
        <v>2194</v>
      </c>
      <c r="O7" s="691">
        <f>O11*O13</f>
        <v>44160</v>
      </c>
      <c r="P7" s="689" t="s">
        <v>2108</v>
      </c>
      <c r="Q7" s="690" t="s">
        <v>2162</v>
      </c>
      <c r="R7" s="691">
        <f>R16+R23</f>
        <v>55200.000000000007</v>
      </c>
      <c r="S7" s="884" t="s">
        <v>2109</v>
      </c>
      <c r="T7" s="690" t="s">
        <v>2201</v>
      </c>
      <c r="U7" s="885">
        <f>IF(O7&lt;U11,O7,U11)</f>
        <v>44160</v>
      </c>
    </row>
    <row r="8" spans="2:21" s="696" customFormat="1" ht="12.95" customHeight="1" x14ac:dyDescent="0.2">
      <c r="B8" s="692"/>
      <c r="C8" s="693" t="s">
        <v>2110</v>
      </c>
      <c r="D8" s="694" t="s">
        <v>2103</v>
      </c>
      <c r="E8" s="808">
        <f>E9+E12+E13+E14</f>
        <v>73600</v>
      </c>
      <c r="F8" s="811"/>
      <c r="G8" s="695"/>
      <c r="J8" s="697"/>
      <c r="K8" s="698"/>
      <c r="L8" s="699"/>
      <c r="M8" s="700"/>
      <c r="N8" s="981" t="s">
        <v>2111</v>
      </c>
      <c r="O8" s="799">
        <f>O7/L10</f>
        <v>0.6</v>
      </c>
      <c r="P8" s="700"/>
      <c r="Q8" s="798" t="s">
        <v>2111</v>
      </c>
      <c r="R8" s="799">
        <f>R7/L10</f>
        <v>0.75000000000000011</v>
      </c>
      <c r="S8" s="886"/>
      <c r="T8" s="995" t="s">
        <v>2188</v>
      </c>
      <c r="U8" s="887">
        <f>U7/R7</f>
        <v>0.79999999999999993</v>
      </c>
    </row>
    <row r="9" spans="2:21" s="696" customFormat="1" ht="15" customHeight="1" x14ac:dyDescent="0.2">
      <c r="B9" s="692"/>
      <c r="C9" s="701" t="s">
        <v>2176</v>
      </c>
      <c r="D9" s="694" t="s">
        <v>2103</v>
      </c>
      <c r="E9" s="807">
        <f>SUM(E10:E11)</f>
        <v>60000</v>
      </c>
      <c r="F9" s="812"/>
      <c r="G9" s="695"/>
      <c r="J9" s="702"/>
      <c r="K9" s="703"/>
      <c r="L9" s="704"/>
      <c r="M9" s="705"/>
      <c r="N9" s="706"/>
      <c r="O9" s="707"/>
      <c r="P9" s="705"/>
      <c r="Q9" s="706"/>
      <c r="R9" s="707"/>
      <c r="S9" s="888"/>
      <c r="T9" s="889"/>
      <c r="U9" s="890"/>
    </row>
    <row r="10" spans="2:21" s="696" customFormat="1" ht="26.45" customHeight="1" x14ac:dyDescent="0.2">
      <c r="B10" s="692"/>
      <c r="C10" s="976" t="s">
        <v>2196</v>
      </c>
      <c r="D10" s="837" t="s">
        <v>2103</v>
      </c>
      <c r="E10" s="838">
        <v>50000</v>
      </c>
      <c r="F10" s="812"/>
      <c r="G10" s="695"/>
      <c r="H10" s="797"/>
      <c r="J10" s="891" t="s">
        <v>2112</v>
      </c>
      <c r="K10" s="709" t="s">
        <v>2113</v>
      </c>
      <c r="L10" s="710">
        <f>L11+L15+L19</f>
        <v>73600</v>
      </c>
      <c r="M10" s="692"/>
      <c r="N10" s="711"/>
      <c r="O10" s="711"/>
      <c r="P10" s="708"/>
      <c r="Q10" s="709" t="s">
        <v>2182</v>
      </c>
      <c r="R10" s="712">
        <f>SUM(R11:R13)</f>
        <v>61333.333333333336</v>
      </c>
      <c r="S10" s="867" t="s">
        <v>2114</v>
      </c>
      <c r="T10" s="868" t="s">
        <v>2147</v>
      </c>
      <c r="U10" s="869">
        <f>E29</f>
        <v>0.85</v>
      </c>
    </row>
    <row r="11" spans="2:21" ht="23.25" customHeight="1" x14ac:dyDescent="0.2">
      <c r="B11" s="692"/>
      <c r="C11" s="977" t="s">
        <v>2197</v>
      </c>
      <c r="D11" s="844" t="s">
        <v>2103</v>
      </c>
      <c r="E11" s="845">
        <v>10000</v>
      </c>
      <c r="F11" s="812"/>
      <c r="G11" s="695"/>
      <c r="H11" s="797"/>
      <c r="J11" s="892" t="s">
        <v>2115</v>
      </c>
      <c r="K11" s="979" t="s">
        <v>2198</v>
      </c>
      <c r="L11" s="839">
        <f>SUM(L12:L14)</f>
        <v>61333.333333333336</v>
      </c>
      <c r="M11" s="800"/>
      <c r="N11" s="721" t="s">
        <v>2159</v>
      </c>
      <c r="O11" s="712">
        <f>L11+L15</f>
        <v>73600</v>
      </c>
      <c r="P11" s="842"/>
      <c r="Q11" s="980" t="s">
        <v>2183</v>
      </c>
      <c r="R11" s="843">
        <f>L12+L14</f>
        <v>61333.333333333336</v>
      </c>
      <c r="S11" s="992" t="s">
        <v>2125</v>
      </c>
      <c r="T11" s="993" t="s">
        <v>2195</v>
      </c>
      <c r="U11" s="945">
        <f>R7*$U$10</f>
        <v>46920.000000000007</v>
      </c>
    </row>
    <row r="12" spans="2:21" ht="18" customHeight="1" x14ac:dyDescent="0.2">
      <c r="B12" s="678"/>
      <c r="C12" s="713" t="s">
        <v>2163</v>
      </c>
      <c r="D12" s="694" t="s">
        <v>2103</v>
      </c>
      <c r="E12" s="807">
        <v>6800</v>
      </c>
      <c r="F12" s="812"/>
      <c r="G12" s="682"/>
      <c r="J12" s="893"/>
      <c r="K12" s="948" t="s">
        <v>2116</v>
      </c>
      <c r="L12" s="840">
        <f>E10</f>
        <v>50000</v>
      </c>
      <c r="M12" s="715"/>
      <c r="N12" s="716" t="s">
        <v>2117</v>
      </c>
      <c r="O12" s="716"/>
      <c r="P12" s="842"/>
      <c r="Q12" s="980"/>
      <c r="R12" s="843"/>
      <c r="S12" s="994"/>
      <c r="T12" s="993"/>
      <c r="U12" s="945"/>
    </row>
    <row r="13" spans="2:21" ht="14.25" customHeight="1" x14ac:dyDescent="0.2">
      <c r="B13" s="678"/>
      <c r="C13" s="713" t="s">
        <v>2119</v>
      </c>
      <c r="D13" s="694" t="s">
        <v>2103</v>
      </c>
      <c r="E13" s="807">
        <v>2000</v>
      </c>
      <c r="F13" s="812"/>
      <c r="G13" s="682"/>
      <c r="J13" s="892"/>
      <c r="K13" s="948"/>
      <c r="L13" s="841"/>
      <c r="M13" s="856" t="s">
        <v>2114</v>
      </c>
      <c r="N13" s="857" t="s">
        <v>2118</v>
      </c>
      <c r="O13" s="858">
        <v>0.6</v>
      </c>
      <c r="P13" s="715"/>
      <c r="Q13" s="716"/>
      <c r="R13" s="718"/>
      <c r="S13" s="786"/>
      <c r="T13" s="714" t="s">
        <v>2189</v>
      </c>
      <c r="U13" s="945"/>
    </row>
    <row r="14" spans="2:21" ht="14.45" customHeight="1" x14ac:dyDescent="0.2">
      <c r="B14" s="678"/>
      <c r="C14" s="713" t="s">
        <v>2120</v>
      </c>
      <c r="D14" s="694" t="s">
        <v>2103</v>
      </c>
      <c r="E14" s="807">
        <v>4800</v>
      </c>
      <c r="F14" s="812"/>
      <c r="G14" s="682"/>
      <c r="J14" s="893"/>
      <c r="K14" s="883" t="s">
        <v>2199</v>
      </c>
      <c r="L14" s="840">
        <f>((E13+E14)*E10/($E$9)+(E12*E10/$E$9))</f>
        <v>11333.333333333334</v>
      </c>
      <c r="M14" s="715"/>
      <c r="N14" s="716"/>
      <c r="O14" s="716"/>
      <c r="P14" s="715"/>
      <c r="Q14" s="716"/>
      <c r="R14" s="718"/>
      <c r="S14" s="786"/>
      <c r="T14" s="717"/>
      <c r="U14" s="712"/>
    </row>
    <row r="15" spans="2:21" ht="28.5" customHeight="1" x14ac:dyDescent="0.2">
      <c r="B15" s="678"/>
      <c r="F15" s="812"/>
      <c r="G15" s="682"/>
      <c r="J15" s="894" t="s">
        <v>2121</v>
      </c>
      <c r="K15" s="846" t="s">
        <v>2177</v>
      </c>
      <c r="L15" s="847">
        <f>SUM(L16:L18)</f>
        <v>12266.666666666666</v>
      </c>
      <c r="M15" s="715"/>
      <c r="N15" s="716"/>
      <c r="O15" s="716"/>
      <c r="P15" s="866" t="s">
        <v>2122</v>
      </c>
      <c r="Q15" s="982" t="s">
        <v>2200</v>
      </c>
      <c r="R15" s="862">
        <f>E24</f>
        <v>0.8</v>
      </c>
      <c r="S15" s="786"/>
      <c r="T15" s="716"/>
      <c r="U15" s="719"/>
    </row>
    <row r="16" spans="2:21" ht="32.25" customHeight="1" x14ac:dyDescent="0.2">
      <c r="B16" s="678"/>
      <c r="C16" s="693" t="s">
        <v>2123</v>
      </c>
      <c r="D16" s="694" t="s">
        <v>2103</v>
      </c>
      <c r="E16" s="808">
        <f>E17</f>
        <v>17664</v>
      </c>
      <c r="F16" s="811"/>
      <c r="G16" s="682"/>
      <c r="J16" s="848"/>
      <c r="K16" s="963" t="s">
        <v>2116</v>
      </c>
      <c r="L16" s="849">
        <f>E11</f>
        <v>10000</v>
      </c>
      <c r="M16" s="715"/>
      <c r="N16" s="716"/>
      <c r="O16" s="716"/>
      <c r="P16" s="720" t="s">
        <v>2124</v>
      </c>
      <c r="Q16" s="983" t="s">
        <v>2181</v>
      </c>
      <c r="R16" s="712">
        <f>R10*R15</f>
        <v>49066.666666666672</v>
      </c>
      <c r="S16" s="786"/>
      <c r="T16" s="716"/>
      <c r="U16" s="712"/>
    </row>
    <row r="17" spans="1:21" ht="15" customHeight="1" thickBot="1" x14ac:dyDescent="0.25">
      <c r="B17" s="678"/>
      <c r="C17" s="870" t="s">
        <v>2126</v>
      </c>
      <c r="D17" s="871" t="s">
        <v>2103</v>
      </c>
      <c r="E17" s="872">
        <f>E8*0.24</f>
        <v>17664</v>
      </c>
      <c r="F17" s="812"/>
      <c r="G17" s="682"/>
      <c r="J17" s="848"/>
      <c r="K17" s="963"/>
      <c r="L17" s="849"/>
      <c r="M17" s="715"/>
      <c r="N17" s="716"/>
      <c r="O17" s="716"/>
      <c r="P17" s="723"/>
      <c r="Q17" s="984" t="s">
        <v>2184</v>
      </c>
      <c r="R17" s="712"/>
      <c r="S17" s="787"/>
      <c r="T17" s="724"/>
      <c r="U17" s="725"/>
    </row>
    <row r="18" spans="1:21" s="675" customFormat="1" ht="15" x14ac:dyDescent="0.2">
      <c r="A18" s="672"/>
      <c r="B18" s="678"/>
      <c r="C18" s="949" t="s">
        <v>2172</v>
      </c>
      <c r="D18" s="950"/>
      <c r="E18" s="964"/>
      <c r="F18" s="820"/>
      <c r="G18" s="682"/>
      <c r="J18" s="848"/>
      <c r="K18" s="882" t="s">
        <v>2199</v>
      </c>
      <c r="L18" s="849">
        <f>((E13+E14)*E11/($E$9))+(E12*E11/$E$9)</f>
        <v>2266.6666666666665</v>
      </c>
      <c r="M18" s="715"/>
      <c r="N18" s="716"/>
      <c r="O18" s="716"/>
      <c r="P18" s="715"/>
      <c r="Q18" s="984"/>
      <c r="R18" s="718"/>
      <c r="S18" s="783"/>
      <c r="T18" s="722"/>
      <c r="U18" s="726"/>
    </row>
    <row r="19" spans="1:21" s="675" customFormat="1" ht="29.45" customHeight="1" x14ac:dyDescent="0.25">
      <c r="A19" s="672"/>
      <c r="B19" s="678"/>
      <c r="C19" s="965"/>
      <c r="D19" s="966"/>
      <c r="E19" s="967"/>
      <c r="F19" s="820"/>
      <c r="G19" s="682"/>
      <c r="J19" s="731"/>
      <c r="K19" s="943"/>
      <c r="L19" s="944"/>
      <c r="M19" s="715"/>
      <c r="N19" s="716"/>
      <c r="O19" s="716"/>
      <c r="P19" s="850"/>
      <c r="Q19" s="978" t="s">
        <v>2185</v>
      </c>
      <c r="R19" s="851">
        <f>SUM(L16:L18)</f>
        <v>12266.666666666666</v>
      </c>
      <c r="S19" s="783"/>
      <c r="T19" s="730"/>
      <c r="U19" s="712"/>
    </row>
    <row r="20" spans="1:21" s="675" customFormat="1" ht="15" customHeight="1" x14ac:dyDescent="0.25">
      <c r="A20" s="672"/>
      <c r="B20" s="678"/>
      <c r="C20" s="796"/>
      <c r="D20" s="810"/>
      <c r="E20" s="815"/>
      <c r="F20" s="815"/>
      <c r="G20" s="682"/>
      <c r="J20" s="731"/>
      <c r="K20" s="943"/>
      <c r="L20" s="944"/>
      <c r="M20" s="715"/>
      <c r="N20" s="716"/>
      <c r="O20" s="716"/>
      <c r="P20" s="850"/>
      <c r="Q20" s="852"/>
      <c r="R20" s="851"/>
      <c r="S20" s="728"/>
      <c r="T20" s="953"/>
      <c r="U20" s="725"/>
    </row>
    <row r="21" spans="1:21" s="675" customFormat="1" ht="27.75" customHeight="1" thickBot="1" x14ac:dyDescent="0.25">
      <c r="A21" s="672"/>
      <c r="B21" s="678"/>
      <c r="C21" s="853" t="s">
        <v>2174</v>
      </c>
      <c r="D21" s="854" t="s">
        <v>0</v>
      </c>
      <c r="E21" s="855">
        <v>0.6</v>
      </c>
      <c r="F21" s="816"/>
      <c r="G21" s="682"/>
      <c r="J21" s="683"/>
      <c r="K21" s="709"/>
      <c r="L21" s="732"/>
      <c r="M21" s="700"/>
      <c r="N21" s="716"/>
      <c r="O21" s="716"/>
      <c r="P21" s="991" t="s">
        <v>2122</v>
      </c>
      <c r="Q21" s="989" t="s">
        <v>2186</v>
      </c>
      <c r="R21" s="990">
        <f>E25</f>
        <v>0.5</v>
      </c>
      <c r="S21" s="788"/>
      <c r="T21" s="953"/>
      <c r="U21" s="726"/>
    </row>
    <row r="22" spans="1:21" s="675" customFormat="1" ht="14.45" customHeight="1" x14ac:dyDescent="0.25">
      <c r="A22" s="672"/>
      <c r="B22" s="678"/>
      <c r="C22" s="954" t="s">
        <v>2151</v>
      </c>
      <c r="D22" s="955"/>
      <c r="E22" s="956"/>
      <c r="F22" s="817"/>
      <c r="G22" s="682"/>
      <c r="J22" s="731"/>
      <c r="K22" s="709"/>
      <c r="L22" s="732"/>
      <c r="M22" s="733"/>
      <c r="N22" s="716"/>
      <c r="O22" s="716"/>
      <c r="P22" s="727"/>
      <c r="Q22" s="728"/>
      <c r="R22" s="729"/>
      <c r="S22" s="788"/>
      <c r="T22" s="953"/>
      <c r="U22" s="718"/>
    </row>
    <row r="23" spans="1:21" s="675" customFormat="1" ht="14.25" customHeight="1" thickBot="1" x14ac:dyDescent="0.3">
      <c r="A23" s="672"/>
      <c r="B23" s="678"/>
      <c r="C23" s="957"/>
      <c r="D23" s="958"/>
      <c r="E23" s="959"/>
      <c r="F23" s="817"/>
      <c r="G23" s="682"/>
      <c r="J23" s="731"/>
      <c r="K23" s="943"/>
      <c r="L23" s="944"/>
      <c r="M23" s="700"/>
      <c r="N23" s="716"/>
      <c r="O23" s="716"/>
      <c r="P23" s="800" t="s">
        <v>2160</v>
      </c>
      <c r="Q23" s="721" t="s">
        <v>2161</v>
      </c>
      <c r="R23" s="712">
        <f>R19*R21</f>
        <v>6133.333333333333</v>
      </c>
      <c r="S23" s="700"/>
      <c r="T23" s="737"/>
      <c r="U23" s="738"/>
    </row>
    <row r="24" spans="1:21" s="675" customFormat="1" ht="27" customHeight="1" thickBot="1" x14ac:dyDescent="0.3">
      <c r="A24" s="672"/>
      <c r="B24" s="678"/>
      <c r="C24" s="859" t="s">
        <v>2173</v>
      </c>
      <c r="D24" s="860" t="s">
        <v>0</v>
      </c>
      <c r="E24" s="861">
        <v>0.8</v>
      </c>
      <c r="F24" s="816"/>
      <c r="G24" s="682"/>
      <c r="J24" s="731"/>
      <c r="K24" s="943"/>
      <c r="L24" s="944"/>
      <c r="M24" s="733"/>
      <c r="N24" s="716"/>
      <c r="O24" s="716"/>
      <c r="P24" s="727"/>
      <c r="Q24" s="985" t="s">
        <v>2187</v>
      </c>
      <c r="R24" s="712"/>
      <c r="S24" s="705"/>
      <c r="T24" s="801"/>
      <c r="U24" s="802"/>
    </row>
    <row r="25" spans="1:21" s="675" customFormat="1" ht="28.5" customHeight="1" thickBot="1" x14ac:dyDescent="0.25">
      <c r="A25" s="672"/>
      <c r="B25" s="678"/>
      <c r="C25" s="986" t="s">
        <v>2156</v>
      </c>
      <c r="D25" s="987" t="s">
        <v>0</v>
      </c>
      <c r="E25" s="988">
        <v>0.5</v>
      </c>
      <c r="F25" s="816"/>
      <c r="G25" s="682"/>
      <c r="J25" s="683"/>
      <c r="K25" s="709"/>
      <c r="L25" s="732"/>
      <c r="M25" s="700"/>
      <c r="N25" s="716"/>
      <c r="O25" s="716"/>
      <c r="P25" s="700"/>
      <c r="Q25" s="737"/>
      <c r="R25" s="738"/>
      <c r="S25" s="784" t="s">
        <v>2127</v>
      </c>
      <c r="T25" s="734" t="s">
        <v>1908</v>
      </c>
      <c r="U25" s="735">
        <f>R7-U7</f>
        <v>11040.000000000007</v>
      </c>
    </row>
    <row r="26" spans="1:21" s="675" customFormat="1" ht="14.25" customHeight="1" x14ac:dyDescent="0.2">
      <c r="A26" s="672"/>
      <c r="B26" s="678"/>
      <c r="C26" s="949" t="s">
        <v>2157</v>
      </c>
      <c r="D26" s="950"/>
      <c r="E26" s="964"/>
      <c r="F26" s="974"/>
      <c r="G26" s="682"/>
      <c r="J26" s="683"/>
      <c r="K26" s="709"/>
      <c r="L26" s="732"/>
      <c r="M26" s="700"/>
      <c r="N26" s="716"/>
      <c r="O26" s="716"/>
      <c r="P26" s="700"/>
      <c r="Q26" s="737"/>
      <c r="R26" s="738"/>
      <c r="S26" s="783"/>
      <c r="T26" s="714"/>
      <c r="U26" s="804"/>
    </row>
    <row r="27" spans="1:21" s="675" customFormat="1" ht="16.5" customHeight="1" x14ac:dyDescent="0.2">
      <c r="A27" s="672"/>
      <c r="B27" s="678"/>
      <c r="C27" s="965"/>
      <c r="D27" s="966"/>
      <c r="E27" s="967"/>
      <c r="F27" s="974"/>
      <c r="G27" s="682"/>
      <c r="J27" s="683"/>
      <c r="K27" s="709"/>
      <c r="L27" s="732"/>
      <c r="M27" s="700"/>
      <c r="N27" s="716"/>
      <c r="O27" s="716"/>
      <c r="P27" s="700"/>
      <c r="Q27" s="737"/>
      <c r="R27" s="738"/>
      <c r="S27" s="783"/>
      <c r="T27" s="803"/>
      <c r="U27" s="804"/>
    </row>
    <row r="28" spans="1:21" s="675" customFormat="1" ht="13.5" customHeight="1" thickBot="1" x14ac:dyDescent="0.25">
      <c r="A28" s="672"/>
      <c r="B28" s="678"/>
      <c r="C28" s="796"/>
      <c r="D28" s="810"/>
      <c r="E28" s="827"/>
      <c r="F28" s="815"/>
      <c r="G28" s="682"/>
      <c r="J28" s="683"/>
      <c r="K28" s="709"/>
      <c r="L28" s="732"/>
      <c r="M28" s="700"/>
      <c r="N28" s="716"/>
      <c r="O28" s="716"/>
      <c r="P28" s="739"/>
      <c r="Q28" s="740"/>
      <c r="R28" s="741"/>
      <c r="S28" s="805"/>
      <c r="T28" s="743"/>
      <c r="U28" s="744"/>
    </row>
    <row r="29" spans="1:21" s="675" customFormat="1" ht="32.1" customHeight="1" x14ac:dyDescent="0.2">
      <c r="A29" s="672"/>
      <c r="B29" s="678"/>
      <c r="C29" s="863" t="s">
        <v>2175</v>
      </c>
      <c r="D29" s="864" t="s">
        <v>0</v>
      </c>
      <c r="E29" s="865">
        <v>0.85</v>
      </c>
      <c r="F29" s="815"/>
      <c r="G29" s="742"/>
      <c r="J29" s="683"/>
      <c r="K29" s="709"/>
      <c r="L29" s="732"/>
      <c r="M29" s="700"/>
      <c r="N29" s="737"/>
      <c r="O29" s="738"/>
      <c r="P29" s="785" t="s">
        <v>2128</v>
      </c>
      <c r="Q29" s="745" t="s">
        <v>2155</v>
      </c>
      <c r="R29" s="746">
        <f>L10-R7</f>
        <v>18399.999999999993</v>
      </c>
      <c r="S29" s="747" t="s">
        <v>2129</v>
      </c>
      <c r="T29" s="745" t="s">
        <v>2155</v>
      </c>
      <c r="U29" s="748">
        <f>R29</f>
        <v>18399.999999999993</v>
      </c>
    </row>
    <row r="30" spans="1:21" s="675" customFormat="1" ht="14.25" customHeight="1" thickBot="1" x14ac:dyDescent="0.25">
      <c r="A30" s="672"/>
      <c r="B30" s="678"/>
      <c r="C30" s="968"/>
      <c r="D30" s="969"/>
      <c r="E30" s="970"/>
      <c r="F30" s="815"/>
      <c r="G30" s="742"/>
      <c r="J30" s="683"/>
      <c r="K30" s="709"/>
      <c r="L30" s="732"/>
      <c r="M30" s="700"/>
      <c r="N30" s="737"/>
      <c r="O30" s="738"/>
      <c r="P30" s="779"/>
      <c r="Q30" s="790" t="s">
        <v>2130</v>
      </c>
      <c r="R30" s="749">
        <f>R29/L10</f>
        <v>0.24999999999999989</v>
      </c>
      <c r="S30" s="750"/>
      <c r="T30" s="791" t="s">
        <v>2131</v>
      </c>
      <c r="U30" s="749">
        <f>U29/R29</f>
        <v>1</v>
      </c>
    </row>
    <row r="31" spans="1:21" s="675" customFormat="1" ht="13.5" customHeight="1" thickBot="1" x14ac:dyDescent="0.25">
      <c r="A31" s="672"/>
      <c r="B31" s="678"/>
      <c r="C31" s="971"/>
      <c r="D31" s="972"/>
      <c r="E31" s="973"/>
      <c r="F31" s="815"/>
      <c r="G31" s="742"/>
      <c r="J31" s="876" t="s">
        <v>2133</v>
      </c>
      <c r="K31" s="877" t="s">
        <v>2134</v>
      </c>
      <c r="L31" s="878">
        <f>L32</f>
        <v>17664</v>
      </c>
      <c r="M31" s="739"/>
      <c r="N31" s="740"/>
      <c r="O31" s="741"/>
      <c r="P31" s="781"/>
      <c r="Q31" s="782"/>
      <c r="R31" s="765" t="s">
        <v>2135</v>
      </c>
      <c r="S31" s="750"/>
      <c r="T31" s="751"/>
      <c r="U31" s="749" t="s">
        <v>2136</v>
      </c>
    </row>
    <row r="32" spans="1:21" s="675" customFormat="1" ht="31.5" customHeight="1" x14ac:dyDescent="0.25">
      <c r="A32" s="672"/>
      <c r="B32" s="678"/>
      <c r="C32" s="960" t="s">
        <v>2132</v>
      </c>
      <c r="D32" s="961"/>
      <c r="E32" s="962"/>
      <c r="F32" s="815"/>
      <c r="G32" s="752"/>
      <c r="H32" s="676"/>
      <c r="J32" s="879" t="s">
        <v>2137</v>
      </c>
      <c r="K32" s="880" t="s">
        <v>2153</v>
      </c>
      <c r="L32" s="881">
        <f>E17</f>
        <v>17664</v>
      </c>
      <c r="M32" s="873" t="s">
        <v>2138</v>
      </c>
      <c r="N32" s="874" t="s">
        <v>2134</v>
      </c>
      <c r="O32" s="875">
        <f>L32</f>
        <v>17664</v>
      </c>
      <c r="P32" s="778" t="s">
        <v>2143</v>
      </c>
      <c r="Q32" s="745" t="s">
        <v>2155</v>
      </c>
      <c r="R32" s="748">
        <f>O32</f>
        <v>17664</v>
      </c>
      <c r="S32" s="753" t="s">
        <v>2144</v>
      </c>
      <c r="T32" s="754" t="s">
        <v>2155</v>
      </c>
      <c r="U32" s="748">
        <f>L32</f>
        <v>17664</v>
      </c>
    </row>
    <row r="33" spans="1:21" s="675" customFormat="1" ht="14.25" customHeight="1" x14ac:dyDescent="0.2">
      <c r="A33" s="672"/>
      <c r="B33" s="678"/>
      <c r="C33" s="965" t="s">
        <v>2180</v>
      </c>
      <c r="D33" s="966"/>
      <c r="E33" s="967"/>
      <c r="F33" s="820"/>
      <c r="G33" s="682"/>
      <c r="H33" s="676"/>
      <c r="J33" s="683"/>
      <c r="K33" s="709"/>
      <c r="L33" s="755"/>
      <c r="M33" s="700"/>
      <c r="N33" s="684" t="s">
        <v>2139</v>
      </c>
      <c r="O33" s="756">
        <f>L32/L7</f>
        <v>0.19354838709677419</v>
      </c>
      <c r="P33" s="779"/>
      <c r="Q33" s="792" t="s">
        <v>2154</v>
      </c>
      <c r="R33" s="749">
        <f>R32/O32</f>
        <v>1</v>
      </c>
      <c r="S33" s="757"/>
      <c r="T33" s="793" t="s">
        <v>2145</v>
      </c>
      <c r="U33" s="749">
        <f>U32/O32</f>
        <v>1</v>
      </c>
    </row>
    <row r="34" spans="1:21" s="675" customFormat="1" ht="13.5" customHeight="1" thickBot="1" x14ac:dyDescent="0.25">
      <c r="A34" s="672"/>
      <c r="B34" s="678"/>
      <c r="C34" s="951"/>
      <c r="D34" s="952"/>
      <c r="E34" s="975"/>
      <c r="F34" s="820"/>
      <c r="G34" s="682"/>
      <c r="H34" s="676"/>
      <c r="J34" s="758"/>
      <c r="K34" s="759"/>
      <c r="L34" s="760"/>
      <c r="M34" s="739"/>
      <c r="N34" s="761"/>
      <c r="O34" s="763" t="s">
        <v>1963</v>
      </c>
      <c r="P34" s="758"/>
      <c r="Q34" s="762"/>
      <c r="R34" s="765" t="s">
        <v>1964</v>
      </c>
      <c r="S34" s="764"/>
      <c r="T34" s="780"/>
      <c r="U34" s="765" t="s">
        <v>2146</v>
      </c>
    </row>
    <row r="35" spans="1:21" s="675" customFormat="1" ht="21.95" customHeight="1" thickBot="1" x14ac:dyDescent="0.25">
      <c r="B35" s="678"/>
      <c r="C35" s="794"/>
      <c r="D35" s="795"/>
      <c r="E35" s="821"/>
      <c r="F35" s="815"/>
      <c r="G35" s="682"/>
      <c r="H35" s="676"/>
      <c r="I35" s="676"/>
      <c r="J35" s="676"/>
      <c r="S35" s="677"/>
    </row>
    <row r="36" spans="1:21" s="675" customFormat="1" ht="21.95" customHeight="1" x14ac:dyDescent="0.2">
      <c r="B36" s="678"/>
      <c r="C36" s="766" t="s">
        <v>2148</v>
      </c>
      <c r="D36" s="767" t="s">
        <v>2103</v>
      </c>
      <c r="E36" s="806">
        <f>E8</f>
        <v>73600</v>
      </c>
      <c r="F36" s="811"/>
      <c r="G36" s="768"/>
      <c r="H36" s="676"/>
      <c r="I36" s="676"/>
      <c r="J36" s="676"/>
      <c r="S36" s="677"/>
    </row>
    <row r="37" spans="1:21" s="675" customFormat="1" ht="21.95" customHeight="1" x14ac:dyDescent="0.2">
      <c r="B37" s="678"/>
      <c r="C37" s="769" t="s">
        <v>2158</v>
      </c>
      <c r="D37" s="694" t="s">
        <v>2103</v>
      </c>
      <c r="E37" s="807">
        <f>O11</f>
        <v>73600</v>
      </c>
      <c r="F37" s="812"/>
      <c r="G37" s="768"/>
      <c r="H37" s="676"/>
      <c r="I37" s="676"/>
      <c r="J37" s="676"/>
      <c r="S37" s="677"/>
    </row>
    <row r="38" spans="1:21" s="675" customFormat="1" ht="13.5" customHeight="1" x14ac:dyDescent="0.2">
      <c r="B38" s="678"/>
      <c r="C38" s="789" t="s">
        <v>2164</v>
      </c>
      <c r="D38" s="773" t="s">
        <v>2103</v>
      </c>
      <c r="E38" s="808">
        <f>R7</f>
        <v>55200.000000000007</v>
      </c>
      <c r="F38" s="811"/>
      <c r="G38" s="768"/>
      <c r="H38" s="676"/>
      <c r="I38" s="676"/>
      <c r="J38" s="676"/>
      <c r="S38" s="677"/>
    </row>
    <row r="39" spans="1:21" s="675" customFormat="1" ht="29.25" customHeight="1" x14ac:dyDescent="0.2">
      <c r="B39" s="678"/>
      <c r="C39" s="769" t="s">
        <v>2166</v>
      </c>
      <c r="D39" s="694" t="s">
        <v>2103</v>
      </c>
      <c r="E39" s="809">
        <f>U11</f>
        <v>46920.000000000007</v>
      </c>
      <c r="F39" s="813"/>
      <c r="G39" s="768"/>
      <c r="H39" s="676"/>
      <c r="I39" s="676"/>
      <c r="J39" s="676"/>
      <c r="S39" s="677"/>
    </row>
    <row r="40" spans="1:21" s="675" customFormat="1" ht="29.25" customHeight="1" thickBot="1" x14ac:dyDescent="0.25">
      <c r="A40" s="672"/>
      <c r="B40" s="678"/>
      <c r="C40" s="824" t="s">
        <v>2165</v>
      </c>
      <c r="D40" s="825" t="s">
        <v>2103</v>
      </c>
      <c r="E40" s="826">
        <f>O7</f>
        <v>44160</v>
      </c>
      <c r="F40" s="813"/>
      <c r="G40" s="752"/>
      <c r="H40" s="676"/>
      <c r="I40" s="676"/>
      <c r="J40" s="676"/>
      <c r="S40" s="677"/>
    </row>
    <row r="41" spans="1:21" s="675" customFormat="1" ht="15" x14ac:dyDescent="0.2">
      <c r="B41" s="678"/>
      <c r="C41" s="949" t="s">
        <v>2152</v>
      </c>
      <c r="D41" s="950"/>
      <c r="E41" s="950"/>
      <c r="F41" s="821"/>
      <c r="G41" s="682"/>
      <c r="H41" s="676"/>
      <c r="I41" s="676"/>
      <c r="J41" s="676"/>
      <c r="S41" s="677"/>
    </row>
    <row r="42" spans="1:21" s="675" customFormat="1" ht="15.75" thickBot="1" x14ac:dyDescent="0.25">
      <c r="B42" s="678"/>
      <c r="C42" s="951"/>
      <c r="D42" s="952"/>
      <c r="E42" s="952"/>
      <c r="F42" s="827"/>
      <c r="G42" s="682"/>
      <c r="H42" s="676"/>
      <c r="I42" s="676"/>
      <c r="J42" s="676"/>
      <c r="S42" s="677"/>
    </row>
    <row r="43" spans="1:21" s="675" customFormat="1" ht="13.5" customHeight="1" thickBot="1" x14ac:dyDescent="0.25">
      <c r="B43" s="678"/>
      <c r="C43" s="796"/>
      <c r="D43" s="810"/>
      <c r="E43" s="810"/>
      <c r="F43" s="815"/>
      <c r="G43" s="682"/>
      <c r="H43" s="676"/>
      <c r="I43" s="676"/>
      <c r="J43" s="676"/>
      <c r="S43" s="677"/>
    </row>
    <row r="44" spans="1:21" s="675" customFormat="1" ht="13.5" customHeight="1" x14ac:dyDescent="0.2">
      <c r="B44" s="678"/>
      <c r="C44" s="766" t="s">
        <v>2167</v>
      </c>
      <c r="D44" s="767" t="s">
        <v>2103</v>
      </c>
      <c r="E44" s="828">
        <f>E45+E46</f>
        <v>55200.000000000007</v>
      </c>
      <c r="F44" s="834"/>
      <c r="G44" s="768"/>
      <c r="H44" s="676"/>
      <c r="I44" s="676"/>
      <c r="J44" s="676"/>
      <c r="S44" s="677"/>
    </row>
    <row r="45" spans="1:21" s="675" customFormat="1" ht="13.5" customHeight="1" x14ac:dyDescent="0.2">
      <c r="B45" s="678"/>
      <c r="C45" s="771" t="s">
        <v>2140</v>
      </c>
      <c r="D45" s="736" t="s">
        <v>2103</v>
      </c>
      <c r="E45" s="829">
        <f>U7</f>
        <v>44160</v>
      </c>
      <c r="F45" s="835">
        <f>E45/($E$8)</f>
        <v>0.6</v>
      </c>
      <c r="G45" s="768"/>
      <c r="H45" s="676"/>
      <c r="I45" s="676"/>
      <c r="J45" s="676"/>
      <c r="S45" s="677"/>
    </row>
    <row r="46" spans="1:21" s="675" customFormat="1" ht="13.5" customHeight="1" x14ac:dyDescent="0.2">
      <c r="B46" s="678"/>
      <c r="C46" s="771" t="s">
        <v>2141</v>
      </c>
      <c r="D46" s="736" t="s">
        <v>2103</v>
      </c>
      <c r="E46" s="829">
        <f>U25</f>
        <v>11040.000000000007</v>
      </c>
      <c r="F46" s="835">
        <f>E46/($E$8)</f>
        <v>0.15000000000000011</v>
      </c>
      <c r="G46" s="768"/>
      <c r="H46" s="676"/>
      <c r="I46" s="676"/>
      <c r="J46" s="676"/>
      <c r="S46" s="677"/>
    </row>
    <row r="47" spans="1:21" s="675" customFormat="1" ht="14.45" customHeight="1" x14ac:dyDescent="0.25">
      <c r="B47" s="678"/>
      <c r="C47" s="772" t="s">
        <v>2168</v>
      </c>
      <c r="D47" s="773" t="s">
        <v>2103</v>
      </c>
      <c r="E47" s="830">
        <f>E48+E49</f>
        <v>36063.999999999993</v>
      </c>
      <c r="F47" s="836"/>
      <c r="G47" s="768"/>
      <c r="H47" s="676"/>
      <c r="I47" s="676"/>
      <c r="J47" s="676"/>
      <c r="S47" s="677"/>
    </row>
    <row r="48" spans="1:21" s="675" customFormat="1" x14ac:dyDescent="0.2">
      <c r="B48" s="678"/>
      <c r="C48" s="771" t="s">
        <v>2169</v>
      </c>
      <c r="D48" s="736" t="s">
        <v>2103</v>
      </c>
      <c r="E48" s="831">
        <f>U29</f>
        <v>18399.999999999993</v>
      </c>
      <c r="F48" s="835">
        <f>E48/($E$8)</f>
        <v>0.24999999999999989</v>
      </c>
      <c r="G48" s="768"/>
      <c r="H48" s="676"/>
      <c r="I48" s="676"/>
      <c r="J48" s="676"/>
      <c r="S48" s="677"/>
    </row>
    <row r="49" spans="1:19" s="675" customFormat="1" x14ac:dyDescent="0.2">
      <c r="B49" s="678"/>
      <c r="C49" s="771" t="s">
        <v>2170</v>
      </c>
      <c r="D49" s="736" t="s">
        <v>2103</v>
      </c>
      <c r="E49" s="831">
        <f>U32</f>
        <v>17664</v>
      </c>
      <c r="F49" s="835">
        <f>E49/E16</f>
        <v>1</v>
      </c>
      <c r="G49" s="768"/>
      <c r="H49" s="676"/>
      <c r="I49" s="676"/>
      <c r="J49" s="676"/>
      <c r="S49" s="677"/>
    </row>
    <row r="50" spans="1:19" s="675" customFormat="1" ht="15.75" thickBot="1" x14ac:dyDescent="0.25">
      <c r="A50" s="672"/>
      <c r="B50" s="678"/>
      <c r="C50" s="774" t="s">
        <v>2142</v>
      </c>
      <c r="D50" s="770" t="s">
        <v>2103</v>
      </c>
      <c r="E50" s="832">
        <f>E44+E47</f>
        <v>91264</v>
      </c>
      <c r="F50" s="833"/>
      <c r="G50" s="682"/>
      <c r="H50" s="676"/>
      <c r="I50" s="676"/>
      <c r="J50" s="676"/>
      <c r="S50" s="677"/>
    </row>
    <row r="51" spans="1:19" s="675" customFormat="1" ht="15" thickBot="1" x14ac:dyDescent="0.25">
      <c r="A51" s="672"/>
      <c r="B51" s="775"/>
      <c r="C51" s="776"/>
      <c r="D51" s="776"/>
      <c r="E51" s="776"/>
      <c r="F51" s="776"/>
      <c r="G51" s="777"/>
      <c r="H51" s="676"/>
      <c r="I51" s="676"/>
      <c r="J51" s="676"/>
      <c r="S51" s="677"/>
    </row>
    <row r="52" spans="1:19" s="675" customFormat="1" x14ac:dyDescent="0.2">
      <c r="A52" s="672"/>
      <c r="B52" s="672"/>
      <c r="C52" s="673"/>
      <c r="D52" s="674"/>
      <c r="E52" s="674"/>
      <c r="F52" s="674"/>
      <c r="H52" s="676"/>
      <c r="I52" s="676"/>
      <c r="J52" s="676"/>
      <c r="S52" s="677"/>
    </row>
  </sheetData>
  <mergeCells count="27">
    <mergeCell ref="C41:E42"/>
    <mergeCell ref="T20:T22"/>
    <mergeCell ref="C22:E23"/>
    <mergeCell ref="C32:E32"/>
    <mergeCell ref="K16:K17"/>
    <mergeCell ref="C18:E19"/>
    <mergeCell ref="K19:L20"/>
    <mergeCell ref="C30:E31"/>
    <mergeCell ref="C26:E27"/>
    <mergeCell ref="F26:F27"/>
    <mergeCell ref="C33:E34"/>
    <mergeCell ref="Q11:Q12"/>
    <mergeCell ref="K23:L24"/>
    <mergeCell ref="T11:T12"/>
    <mergeCell ref="U11:U13"/>
    <mergeCell ref="C5:E5"/>
    <mergeCell ref="J5:L6"/>
    <mergeCell ref="K12:K13"/>
    <mergeCell ref="M5:O6"/>
    <mergeCell ref="P5:R6"/>
    <mergeCell ref="Q17:Q18"/>
    <mergeCell ref="B2:G2"/>
    <mergeCell ref="J2:U2"/>
    <mergeCell ref="C4:E4"/>
    <mergeCell ref="J4:U4"/>
    <mergeCell ref="S5:U6"/>
    <mergeCell ref="C6:C7"/>
  </mergeCells>
  <pageMargins left="0.7" right="0.7" top="0.75" bottom="0.75" header="0.3" footer="0.3"/>
  <pageSetup paperSize="9" orientation="portrait" r:id="rId1"/>
  <headerFooter>
    <oddHeader>&amp;C&amp;"Calibri"&amp;10&amp;K808080 Corporate Use&amp;1#_x000D_</oddHeader>
  </headerFooter>
  <ignoredErrors>
    <ignoredError sqref="E9" formulaRange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B1:L56"/>
  <sheetViews>
    <sheetView view="pageBreakPreview" zoomScale="60" zoomScaleNormal="100" workbookViewId="0">
      <selection activeCell="S68" sqref="S68"/>
    </sheetView>
  </sheetViews>
  <sheetFormatPr defaultColWidth="9" defaultRowHeight="12.75" x14ac:dyDescent="0.2"/>
  <cols>
    <col min="10" max="10" width="11.25" customWidth="1"/>
  </cols>
  <sheetData>
    <row r="1" spans="2:12" x14ac:dyDescent="0.2">
      <c r="C1" s="527" t="s">
        <v>1965</v>
      </c>
    </row>
    <row r="2" spans="2:12" x14ac:dyDescent="0.2">
      <c r="C2" s="528" t="s">
        <v>1966</v>
      </c>
      <c r="D2" t="s">
        <v>1967</v>
      </c>
    </row>
    <row r="3" spans="2:12" x14ac:dyDescent="0.2">
      <c r="C3" t="s">
        <v>1968</v>
      </c>
    </row>
    <row r="5" spans="2:12" x14ac:dyDescent="0.2">
      <c r="B5" s="528" t="s">
        <v>1969</v>
      </c>
    </row>
    <row r="6" spans="2:12" x14ac:dyDescent="0.2">
      <c r="H6" s="536" t="s">
        <v>1970</v>
      </c>
    </row>
    <row r="7" spans="2:12" x14ac:dyDescent="0.2">
      <c r="E7">
        <v>1</v>
      </c>
      <c r="F7" s="533" t="s">
        <v>1971</v>
      </c>
      <c r="G7">
        <v>1</v>
      </c>
      <c r="H7">
        <v>3</v>
      </c>
    </row>
    <row r="8" spans="2:12" x14ac:dyDescent="0.2">
      <c r="C8" s="529" t="s">
        <v>1972</v>
      </c>
      <c r="D8" s="530"/>
      <c r="F8" s="534" t="s">
        <v>1973</v>
      </c>
      <c r="H8" s="533" t="s">
        <v>1974</v>
      </c>
      <c r="J8" s="533"/>
    </row>
    <row r="9" spans="2:12" x14ac:dyDescent="0.2">
      <c r="C9" s="531" t="s">
        <v>1975</v>
      </c>
      <c r="D9" s="532"/>
      <c r="H9" s="535"/>
      <c r="J9" s="535" t="s">
        <v>1976</v>
      </c>
    </row>
    <row r="10" spans="2:12" x14ac:dyDescent="0.2">
      <c r="F10" s="533" t="s">
        <v>1977</v>
      </c>
      <c r="G10">
        <v>1</v>
      </c>
      <c r="H10" s="535"/>
      <c r="I10">
        <v>4</v>
      </c>
      <c r="J10" s="534"/>
    </row>
    <row r="11" spans="2:12" x14ac:dyDescent="0.2">
      <c r="E11">
        <v>2</v>
      </c>
      <c r="F11" s="534" t="s">
        <v>1978</v>
      </c>
      <c r="H11" s="534"/>
    </row>
    <row r="12" spans="2:12" x14ac:dyDescent="0.2">
      <c r="J12">
        <v>14</v>
      </c>
      <c r="K12" s="529" t="s">
        <v>1979</v>
      </c>
      <c r="L12" s="530"/>
    </row>
    <row r="13" spans="2:12" x14ac:dyDescent="0.2">
      <c r="E13">
        <v>5</v>
      </c>
      <c r="G13">
        <v>6</v>
      </c>
      <c r="H13">
        <v>8</v>
      </c>
      <c r="I13">
        <v>9</v>
      </c>
      <c r="J13">
        <v>15</v>
      </c>
      <c r="K13" s="531" t="s">
        <v>1980</v>
      </c>
      <c r="L13" s="532"/>
    </row>
    <row r="14" spans="2:12" x14ac:dyDescent="0.2">
      <c r="J14">
        <v>11</v>
      </c>
    </row>
    <row r="15" spans="2:12" x14ac:dyDescent="0.2">
      <c r="E15" s="529" t="s">
        <v>1981</v>
      </c>
      <c r="F15" s="530"/>
      <c r="H15" s="529" t="s">
        <v>1982</v>
      </c>
      <c r="I15" s="530"/>
      <c r="K15" s="529" t="s">
        <v>1983</v>
      </c>
      <c r="L15" s="530"/>
    </row>
    <row r="16" spans="2:12" x14ac:dyDescent="0.2">
      <c r="E16" s="531"/>
      <c r="F16" s="532"/>
      <c r="H16" s="531"/>
      <c r="I16" s="532"/>
      <c r="J16">
        <v>12</v>
      </c>
      <c r="K16" s="531"/>
      <c r="L16" s="532"/>
    </row>
    <row r="17" spans="2:11" x14ac:dyDescent="0.2">
      <c r="B17" s="528" t="s">
        <v>1984</v>
      </c>
      <c r="H17" s="537">
        <v>10</v>
      </c>
      <c r="I17" s="537">
        <v>14</v>
      </c>
      <c r="J17" s="537">
        <v>15</v>
      </c>
    </row>
    <row r="18" spans="2:11" x14ac:dyDescent="0.2">
      <c r="G18">
        <v>7</v>
      </c>
      <c r="H18" s="529" t="s">
        <v>1985</v>
      </c>
      <c r="I18" s="530"/>
      <c r="J18" s="537">
        <v>13</v>
      </c>
    </row>
    <row r="19" spans="2:11" x14ac:dyDescent="0.2">
      <c r="H19" s="538" t="s">
        <v>1986</v>
      </c>
      <c r="I19" s="539"/>
      <c r="J19" s="537"/>
    </row>
    <row r="20" spans="2:11" x14ac:dyDescent="0.2">
      <c r="H20" s="531" t="s">
        <v>1987</v>
      </c>
      <c r="I20" s="532"/>
    </row>
    <row r="22" spans="2:11" x14ac:dyDescent="0.2">
      <c r="H22">
        <v>16</v>
      </c>
      <c r="J22">
        <v>17</v>
      </c>
    </row>
    <row r="23" spans="2:11" x14ac:dyDescent="0.2">
      <c r="G23" s="529" t="s">
        <v>1988</v>
      </c>
      <c r="H23" s="530"/>
      <c r="J23" s="529" t="s">
        <v>1989</v>
      </c>
      <c r="K23" s="530"/>
    </row>
    <row r="24" spans="2:11" x14ac:dyDescent="0.2">
      <c r="G24" s="531"/>
      <c r="H24" s="532"/>
      <c r="J24" s="531"/>
      <c r="K24" s="532"/>
    </row>
    <row r="37" spans="2:3" x14ac:dyDescent="0.2">
      <c r="B37" t="s">
        <v>1990</v>
      </c>
      <c r="C37" t="s">
        <v>1991</v>
      </c>
    </row>
    <row r="38" spans="2:3" x14ac:dyDescent="0.2">
      <c r="B38" t="s">
        <v>1992</v>
      </c>
      <c r="C38" t="s">
        <v>1993</v>
      </c>
    </row>
    <row r="39" spans="2:3" x14ac:dyDescent="0.2">
      <c r="B39" t="s">
        <v>1994</v>
      </c>
      <c r="C39" t="s">
        <v>1995</v>
      </c>
    </row>
    <row r="40" spans="2:3" x14ac:dyDescent="0.2">
      <c r="B40" t="s">
        <v>1996</v>
      </c>
      <c r="C40" t="s">
        <v>1997</v>
      </c>
    </row>
    <row r="41" spans="2:3" x14ac:dyDescent="0.2">
      <c r="B41" t="s">
        <v>1998</v>
      </c>
      <c r="C41" t="s">
        <v>1999</v>
      </c>
    </row>
    <row r="42" spans="2:3" x14ac:dyDescent="0.2">
      <c r="B42" t="s">
        <v>2000</v>
      </c>
      <c r="C42" t="s">
        <v>2001</v>
      </c>
    </row>
    <row r="43" spans="2:3" x14ac:dyDescent="0.2">
      <c r="B43" t="s">
        <v>2002</v>
      </c>
      <c r="C43" t="s">
        <v>2003</v>
      </c>
    </row>
    <row r="44" spans="2:3" x14ac:dyDescent="0.2">
      <c r="B44" t="s">
        <v>2004</v>
      </c>
      <c r="C44" t="s">
        <v>2005</v>
      </c>
    </row>
    <row r="45" spans="2:3" x14ac:dyDescent="0.2">
      <c r="C45" t="s">
        <v>2006</v>
      </c>
    </row>
    <row r="46" spans="2:3" x14ac:dyDescent="0.2">
      <c r="B46" t="s">
        <v>2007</v>
      </c>
      <c r="C46" t="s">
        <v>2008</v>
      </c>
    </row>
    <row r="47" spans="2:3" x14ac:dyDescent="0.2">
      <c r="B47" t="s">
        <v>2009</v>
      </c>
      <c r="C47" t="s">
        <v>2010</v>
      </c>
    </row>
    <row r="48" spans="2:3" x14ac:dyDescent="0.2">
      <c r="B48" t="s">
        <v>2011</v>
      </c>
      <c r="C48" t="s">
        <v>2012</v>
      </c>
    </row>
    <row r="49" spans="2:3" x14ac:dyDescent="0.2">
      <c r="B49" t="s">
        <v>2013</v>
      </c>
      <c r="C49" t="s">
        <v>2014</v>
      </c>
    </row>
    <row r="50" spans="2:3" x14ac:dyDescent="0.2">
      <c r="B50" t="s">
        <v>2015</v>
      </c>
      <c r="C50" t="s">
        <v>2016</v>
      </c>
    </row>
    <row r="51" spans="2:3" x14ac:dyDescent="0.2">
      <c r="B51" t="s">
        <v>2017</v>
      </c>
      <c r="C51" t="s">
        <v>2018</v>
      </c>
    </row>
    <row r="52" spans="2:3" x14ac:dyDescent="0.2">
      <c r="B52" t="s">
        <v>2019</v>
      </c>
      <c r="C52" t="s">
        <v>2020</v>
      </c>
    </row>
    <row r="53" spans="2:3" x14ac:dyDescent="0.2">
      <c r="B53" t="s">
        <v>2021</v>
      </c>
      <c r="C53" t="s">
        <v>2022</v>
      </c>
    </row>
    <row r="54" spans="2:3" x14ac:dyDescent="0.2">
      <c r="B54" t="s">
        <v>2023</v>
      </c>
      <c r="C54" t="s">
        <v>2024</v>
      </c>
    </row>
    <row r="55" spans="2:3" x14ac:dyDescent="0.2">
      <c r="B55" t="s">
        <v>2025</v>
      </c>
      <c r="C55" t="s">
        <v>2026</v>
      </c>
    </row>
    <row r="56" spans="2:3" x14ac:dyDescent="0.2">
      <c r="B56" t="s">
        <v>2027</v>
      </c>
      <c r="C56" t="s">
        <v>2028</v>
      </c>
    </row>
  </sheetData>
  <pageMargins left="0.7" right="0.7" top="0.75" bottom="0.75" header="0.3" footer="0.3"/>
  <pageSetup scale="91" orientation="landscape" r:id="rId1"/>
  <headerFooter>
    <oddHeader>&amp;C&amp;"Calibri"&amp;10&amp;K808080 Corporate Use&amp;1#_x000D_</oddHeader>
  </headerFooter>
  <rowBreaks count="1" manualBreakCount="1">
    <brk id="27" max="16383" man="1"/>
  </rowBreaks>
  <colBreaks count="1" manualBreakCount="1">
    <brk id="13" max="1048575" man="1"/>
  </col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"/>
  <sheetViews>
    <sheetView topLeftCell="A52" workbookViewId="0"/>
  </sheetViews>
  <sheetFormatPr defaultColWidth="9" defaultRowHeight="12.75" x14ac:dyDescent="0.2"/>
  <sheetData/>
  <pageMargins left="0.7" right="0.7" top="0.75" bottom="0.75" header="0.3" footer="0.3"/>
  <pageSetup paperSize="9" orientation="portrait" r:id="rId1"/>
  <headerFooter>
    <oddHeader>&amp;C&amp;"Calibri"&amp;10&amp;K808080 Corporate Use&amp;1#_x000D_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heet21">
    <tabColor theme="4" tint="0.79998168889431442"/>
  </sheetPr>
  <dimension ref="A3:BH76"/>
  <sheetViews>
    <sheetView topLeftCell="A99" zoomScale="85" zoomScaleNormal="90" zoomScalePageLayoutView="90" workbookViewId="0">
      <selection activeCell="R21" sqref="R21"/>
    </sheetView>
  </sheetViews>
  <sheetFormatPr defaultColWidth="8" defaultRowHeight="15" x14ac:dyDescent="0.25"/>
  <cols>
    <col min="1" max="29" width="8" style="17"/>
    <col min="30" max="30" width="29" style="17" customWidth="1"/>
    <col min="31" max="31" width="12" style="17" bestFit="1" customWidth="1"/>
    <col min="32" max="33" width="11" style="17" customWidth="1"/>
    <col min="34" max="35" width="12" style="17" customWidth="1"/>
    <col min="36" max="49" width="10.5" style="17" customWidth="1"/>
    <col min="50" max="50" width="12" style="17" customWidth="1"/>
    <col min="51" max="55" width="10.5" style="17" customWidth="1"/>
    <col min="56" max="57" width="14" style="17" customWidth="1"/>
    <col min="58" max="275" width="8" style="17"/>
    <col min="276" max="276" width="29" style="17" customWidth="1"/>
    <col min="277" max="277" width="12" style="17" bestFit="1" customWidth="1"/>
    <col min="278" max="279" width="11" style="17" customWidth="1"/>
    <col min="280" max="281" width="12" style="17" customWidth="1"/>
    <col min="282" max="295" width="10.5" style="17" customWidth="1"/>
    <col min="296" max="296" width="12" style="17" customWidth="1"/>
    <col min="297" max="301" width="10.5" style="17" customWidth="1"/>
    <col min="302" max="313" width="14" style="17" customWidth="1"/>
    <col min="314" max="531" width="8" style="17"/>
    <col min="532" max="532" width="29" style="17" customWidth="1"/>
    <col min="533" max="533" width="12" style="17" bestFit="1" customWidth="1"/>
    <col min="534" max="535" width="11" style="17" customWidth="1"/>
    <col min="536" max="537" width="12" style="17" customWidth="1"/>
    <col min="538" max="551" width="10.5" style="17" customWidth="1"/>
    <col min="552" max="552" width="12" style="17" customWidth="1"/>
    <col min="553" max="557" width="10.5" style="17" customWidth="1"/>
    <col min="558" max="569" width="14" style="17" customWidth="1"/>
    <col min="570" max="787" width="8" style="17"/>
    <col min="788" max="788" width="29" style="17" customWidth="1"/>
    <col min="789" max="789" width="12" style="17" bestFit="1" customWidth="1"/>
    <col min="790" max="791" width="11" style="17" customWidth="1"/>
    <col min="792" max="793" width="12" style="17" customWidth="1"/>
    <col min="794" max="807" width="10.5" style="17" customWidth="1"/>
    <col min="808" max="808" width="12" style="17" customWidth="1"/>
    <col min="809" max="813" width="10.5" style="17" customWidth="1"/>
    <col min="814" max="825" width="14" style="17" customWidth="1"/>
    <col min="826" max="1043" width="8" style="17"/>
    <col min="1044" max="1044" width="29" style="17" customWidth="1"/>
    <col min="1045" max="1045" width="12" style="17" bestFit="1" customWidth="1"/>
    <col min="1046" max="1047" width="11" style="17" customWidth="1"/>
    <col min="1048" max="1049" width="12" style="17" customWidth="1"/>
    <col min="1050" max="1063" width="10.5" style="17" customWidth="1"/>
    <col min="1064" max="1064" width="12" style="17" customWidth="1"/>
    <col min="1065" max="1069" width="10.5" style="17" customWidth="1"/>
    <col min="1070" max="1081" width="14" style="17" customWidth="1"/>
    <col min="1082" max="1299" width="8" style="17"/>
    <col min="1300" max="1300" width="29" style="17" customWidth="1"/>
    <col min="1301" max="1301" width="12" style="17" bestFit="1" customWidth="1"/>
    <col min="1302" max="1303" width="11" style="17" customWidth="1"/>
    <col min="1304" max="1305" width="12" style="17" customWidth="1"/>
    <col min="1306" max="1319" width="10.5" style="17" customWidth="1"/>
    <col min="1320" max="1320" width="12" style="17" customWidth="1"/>
    <col min="1321" max="1325" width="10.5" style="17" customWidth="1"/>
    <col min="1326" max="1337" width="14" style="17" customWidth="1"/>
    <col min="1338" max="1555" width="8" style="17"/>
    <col min="1556" max="1556" width="29" style="17" customWidth="1"/>
    <col min="1557" max="1557" width="12" style="17" bestFit="1" customWidth="1"/>
    <col min="1558" max="1559" width="11" style="17" customWidth="1"/>
    <col min="1560" max="1561" width="12" style="17" customWidth="1"/>
    <col min="1562" max="1575" width="10.5" style="17" customWidth="1"/>
    <col min="1576" max="1576" width="12" style="17" customWidth="1"/>
    <col min="1577" max="1581" width="10.5" style="17" customWidth="1"/>
    <col min="1582" max="1593" width="14" style="17" customWidth="1"/>
    <col min="1594" max="1811" width="8" style="17"/>
    <col min="1812" max="1812" width="29" style="17" customWidth="1"/>
    <col min="1813" max="1813" width="12" style="17" bestFit="1" customWidth="1"/>
    <col min="1814" max="1815" width="11" style="17" customWidth="1"/>
    <col min="1816" max="1817" width="12" style="17" customWidth="1"/>
    <col min="1818" max="1831" width="10.5" style="17" customWidth="1"/>
    <col min="1832" max="1832" width="12" style="17" customWidth="1"/>
    <col min="1833" max="1837" width="10.5" style="17" customWidth="1"/>
    <col min="1838" max="1849" width="14" style="17" customWidth="1"/>
    <col min="1850" max="2067" width="8" style="17"/>
    <col min="2068" max="2068" width="29" style="17" customWidth="1"/>
    <col min="2069" max="2069" width="12" style="17" bestFit="1" customWidth="1"/>
    <col min="2070" max="2071" width="11" style="17" customWidth="1"/>
    <col min="2072" max="2073" width="12" style="17" customWidth="1"/>
    <col min="2074" max="2087" width="10.5" style="17" customWidth="1"/>
    <col min="2088" max="2088" width="12" style="17" customWidth="1"/>
    <col min="2089" max="2093" width="10.5" style="17" customWidth="1"/>
    <col min="2094" max="2105" width="14" style="17" customWidth="1"/>
    <col min="2106" max="2323" width="8" style="17"/>
    <col min="2324" max="2324" width="29" style="17" customWidth="1"/>
    <col min="2325" max="2325" width="12" style="17" bestFit="1" customWidth="1"/>
    <col min="2326" max="2327" width="11" style="17" customWidth="1"/>
    <col min="2328" max="2329" width="12" style="17" customWidth="1"/>
    <col min="2330" max="2343" width="10.5" style="17" customWidth="1"/>
    <col min="2344" max="2344" width="12" style="17" customWidth="1"/>
    <col min="2345" max="2349" width="10.5" style="17" customWidth="1"/>
    <col min="2350" max="2361" width="14" style="17" customWidth="1"/>
    <col min="2362" max="2579" width="8" style="17"/>
    <col min="2580" max="2580" width="29" style="17" customWidth="1"/>
    <col min="2581" max="2581" width="12" style="17" bestFit="1" customWidth="1"/>
    <col min="2582" max="2583" width="11" style="17" customWidth="1"/>
    <col min="2584" max="2585" width="12" style="17" customWidth="1"/>
    <col min="2586" max="2599" width="10.5" style="17" customWidth="1"/>
    <col min="2600" max="2600" width="12" style="17" customWidth="1"/>
    <col min="2601" max="2605" width="10.5" style="17" customWidth="1"/>
    <col min="2606" max="2617" width="14" style="17" customWidth="1"/>
    <col min="2618" max="2835" width="8" style="17"/>
    <col min="2836" max="2836" width="29" style="17" customWidth="1"/>
    <col min="2837" max="2837" width="12" style="17" bestFit="1" customWidth="1"/>
    <col min="2838" max="2839" width="11" style="17" customWidth="1"/>
    <col min="2840" max="2841" width="12" style="17" customWidth="1"/>
    <col min="2842" max="2855" width="10.5" style="17" customWidth="1"/>
    <col min="2856" max="2856" width="12" style="17" customWidth="1"/>
    <col min="2857" max="2861" width="10.5" style="17" customWidth="1"/>
    <col min="2862" max="2873" width="14" style="17" customWidth="1"/>
    <col min="2874" max="3091" width="8" style="17"/>
    <col min="3092" max="3092" width="29" style="17" customWidth="1"/>
    <col min="3093" max="3093" width="12" style="17" bestFit="1" customWidth="1"/>
    <col min="3094" max="3095" width="11" style="17" customWidth="1"/>
    <col min="3096" max="3097" width="12" style="17" customWidth="1"/>
    <col min="3098" max="3111" width="10.5" style="17" customWidth="1"/>
    <col min="3112" max="3112" width="12" style="17" customWidth="1"/>
    <col min="3113" max="3117" width="10.5" style="17" customWidth="1"/>
    <col min="3118" max="3129" width="14" style="17" customWidth="1"/>
    <col min="3130" max="3347" width="8" style="17"/>
    <col min="3348" max="3348" width="29" style="17" customWidth="1"/>
    <col min="3349" max="3349" width="12" style="17" bestFit="1" customWidth="1"/>
    <col min="3350" max="3351" width="11" style="17" customWidth="1"/>
    <col min="3352" max="3353" width="12" style="17" customWidth="1"/>
    <col min="3354" max="3367" width="10.5" style="17" customWidth="1"/>
    <col min="3368" max="3368" width="12" style="17" customWidth="1"/>
    <col min="3369" max="3373" width="10.5" style="17" customWidth="1"/>
    <col min="3374" max="3385" width="14" style="17" customWidth="1"/>
    <col min="3386" max="3603" width="8" style="17"/>
    <col min="3604" max="3604" width="29" style="17" customWidth="1"/>
    <col min="3605" max="3605" width="12" style="17" bestFit="1" customWidth="1"/>
    <col min="3606" max="3607" width="11" style="17" customWidth="1"/>
    <col min="3608" max="3609" width="12" style="17" customWidth="1"/>
    <col min="3610" max="3623" width="10.5" style="17" customWidth="1"/>
    <col min="3624" max="3624" width="12" style="17" customWidth="1"/>
    <col min="3625" max="3629" width="10.5" style="17" customWidth="1"/>
    <col min="3630" max="3641" width="14" style="17" customWidth="1"/>
    <col min="3642" max="3859" width="8" style="17"/>
    <col min="3860" max="3860" width="29" style="17" customWidth="1"/>
    <col min="3861" max="3861" width="12" style="17" bestFit="1" customWidth="1"/>
    <col min="3862" max="3863" width="11" style="17" customWidth="1"/>
    <col min="3864" max="3865" width="12" style="17" customWidth="1"/>
    <col min="3866" max="3879" width="10.5" style="17" customWidth="1"/>
    <col min="3880" max="3880" width="12" style="17" customWidth="1"/>
    <col min="3881" max="3885" width="10.5" style="17" customWidth="1"/>
    <col min="3886" max="3897" width="14" style="17" customWidth="1"/>
    <col min="3898" max="4115" width="8" style="17"/>
    <col min="4116" max="4116" width="29" style="17" customWidth="1"/>
    <col min="4117" max="4117" width="12" style="17" bestFit="1" customWidth="1"/>
    <col min="4118" max="4119" width="11" style="17" customWidth="1"/>
    <col min="4120" max="4121" width="12" style="17" customWidth="1"/>
    <col min="4122" max="4135" width="10.5" style="17" customWidth="1"/>
    <col min="4136" max="4136" width="12" style="17" customWidth="1"/>
    <col min="4137" max="4141" width="10.5" style="17" customWidth="1"/>
    <col min="4142" max="4153" width="14" style="17" customWidth="1"/>
    <col min="4154" max="4371" width="8" style="17"/>
    <col min="4372" max="4372" width="29" style="17" customWidth="1"/>
    <col min="4373" max="4373" width="12" style="17" bestFit="1" customWidth="1"/>
    <col min="4374" max="4375" width="11" style="17" customWidth="1"/>
    <col min="4376" max="4377" width="12" style="17" customWidth="1"/>
    <col min="4378" max="4391" width="10.5" style="17" customWidth="1"/>
    <col min="4392" max="4392" width="12" style="17" customWidth="1"/>
    <col min="4393" max="4397" width="10.5" style="17" customWidth="1"/>
    <col min="4398" max="4409" width="14" style="17" customWidth="1"/>
    <col min="4410" max="4627" width="8" style="17"/>
    <col min="4628" max="4628" width="29" style="17" customWidth="1"/>
    <col min="4629" max="4629" width="12" style="17" bestFit="1" customWidth="1"/>
    <col min="4630" max="4631" width="11" style="17" customWidth="1"/>
    <col min="4632" max="4633" width="12" style="17" customWidth="1"/>
    <col min="4634" max="4647" width="10.5" style="17" customWidth="1"/>
    <col min="4648" max="4648" width="12" style="17" customWidth="1"/>
    <col min="4649" max="4653" width="10.5" style="17" customWidth="1"/>
    <col min="4654" max="4665" width="14" style="17" customWidth="1"/>
    <col min="4666" max="4883" width="8" style="17"/>
    <col min="4884" max="4884" width="29" style="17" customWidth="1"/>
    <col min="4885" max="4885" width="12" style="17" bestFit="1" customWidth="1"/>
    <col min="4886" max="4887" width="11" style="17" customWidth="1"/>
    <col min="4888" max="4889" width="12" style="17" customWidth="1"/>
    <col min="4890" max="4903" width="10.5" style="17" customWidth="1"/>
    <col min="4904" max="4904" width="12" style="17" customWidth="1"/>
    <col min="4905" max="4909" width="10.5" style="17" customWidth="1"/>
    <col min="4910" max="4921" width="14" style="17" customWidth="1"/>
    <col min="4922" max="5139" width="8" style="17"/>
    <col min="5140" max="5140" width="29" style="17" customWidth="1"/>
    <col min="5141" max="5141" width="12" style="17" bestFit="1" customWidth="1"/>
    <col min="5142" max="5143" width="11" style="17" customWidth="1"/>
    <col min="5144" max="5145" width="12" style="17" customWidth="1"/>
    <col min="5146" max="5159" width="10.5" style="17" customWidth="1"/>
    <col min="5160" max="5160" width="12" style="17" customWidth="1"/>
    <col min="5161" max="5165" width="10.5" style="17" customWidth="1"/>
    <col min="5166" max="5177" width="14" style="17" customWidth="1"/>
    <col min="5178" max="5395" width="8" style="17"/>
    <col min="5396" max="5396" width="29" style="17" customWidth="1"/>
    <col min="5397" max="5397" width="12" style="17" bestFit="1" customWidth="1"/>
    <col min="5398" max="5399" width="11" style="17" customWidth="1"/>
    <col min="5400" max="5401" width="12" style="17" customWidth="1"/>
    <col min="5402" max="5415" width="10.5" style="17" customWidth="1"/>
    <col min="5416" max="5416" width="12" style="17" customWidth="1"/>
    <col min="5417" max="5421" width="10.5" style="17" customWidth="1"/>
    <col min="5422" max="5433" width="14" style="17" customWidth="1"/>
    <col min="5434" max="5651" width="8" style="17"/>
    <col min="5652" max="5652" width="29" style="17" customWidth="1"/>
    <col min="5653" max="5653" width="12" style="17" bestFit="1" customWidth="1"/>
    <col min="5654" max="5655" width="11" style="17" customWidth="1"/>
    <col min="5656" max="5657" width="12" style="17" customWidth="1"/>
    <col min="5658" max="5671" width="10.5" style="17" customWidth="1"/>
    <col min="5672" max="5672" width="12" style="17" customWidth="1"/>
    <col min="5673" max="5677" width="10.5" style="17" customWidth="1"/>
    <col min="5678" max="5689" width="14" style="17" customWidth="1"/>
    <col min="5690" max="5907" width="8" style="17"/>
    <col min="5908" max="5908" width="29" style="17" customWidth="1"/>
    <col min="5909" max="5909" width="12" style="17" bestFit="1" customWidth="1"/>
    <col min="5910" max="5911" width="11" style="17" customWidth="1"/>
    <col min="5912" max="5913" width="12" style="17" customWidth="1"/>
    <col min="5914" max="5927" width="10.5" style="17" customWidth="1"/>
    <col min="5928" max="5928" width="12" style="17" customWidth="1"/>
    <col min="5929" max="5933" width="10.5" style="17" customWidth="1"/>
    <col min="5934" max="5945" width="14" style="17" customWidth="1"/>
    <col min="5946" max="6163" width="8" style="17"/>
    <col min="6164" max="6164" width="29" style="17" customWidth="1"/>
    <col min="6165" max="6165" width="12" style="17" bestFit="1" customWidth="1"/>
    <col min="6166" max="6167" width="11" style="17" customWidth="1"/>
    <col min="6168" max="6169" width="12" style="17" customWidth="1"/>
    <col min="6170" max="6183" width="10.5" style="17" customWidth="1"/>
    <col min="6184" max="6184" width="12" style="17" customWidth="1"/>
    <col min="6185" max="6189" width="10.5" style="17" customWidth="1"/>
    <col min="6190" max="6201" width="14" style="17" customWidth="1"/>
    <col min="6202" max="6419" width="8" style="17"/>
    <col min="6420" max="6420" width="29" style="17" customWidth="1"/>
    <col min="6421" max="6421" width="12" style="17" bestFit="1" customWidth="1"/>
    <col min="6422" max="6423" width="11" style="17" customWidth="1"/>
    <col min="6424" max="6425" width="12" style="17" customWidth="1"/>
    <col min="6426" max="6439" width="10.5" style="17" customWidth="1"/>
    <col min="6440" max="6440" width="12" style="17" customWidth="1"/>
    <col min="6441" max="6445" width="10.5" style="17" customWidth="1"/>
    <col min="6446" max="6457" width="14" style="17" customWidth="1"/>
    <col min="6458" max="6675" width="8" style="17"/>
    <col min="6676" max="6676" width="29" style="17" customWidth="1"/>
    <col min="6677" max="6677" width="12" style="17" bestFit="1" customWidth="1"/>
    <col min="6678" max="6679" width="11" style="17" customWidth="1"/>
    <col min="6680" max="6681" width="12" style="17" customWidth="1"/>
    <col min="6682" max="6695" width="10.5" style="17" customWidth="1"/>
    <col min="6696" max="6696" width="12" style="17" customWidth="1"/>
    <col min="6697" max="6701" width="10.5" style="17" customWidth="1"/>
    <col min="6702" max="6713" width="14" style="17" customWidth="1"/>
    <col min="6714" max="6931" width="8" style="17"/>
    <col min="6932" max="6932" width="29" style="17" customWidth="1"/>
    <col min="6933" max="6933" width="12" style="17" bestFit="1" customWidth="1"/>
    <col min="6934" max="6935" width="11" style="17" customWidth="1"/>
    <col min="6936" max="6937" width="12" style="17" customWidth="1"/>
    <col min="6938" max="6951" width="10.5" style="17" customWidth="1"/>
    <col min="6952" max="6952" width="12" style="17" customWidth="1"/>
    <col min="6953" max="6957" width="10.5" style="17" customWidth="1"/>
    <col min="6958" max="6969" width="14" style="17" customWidth="1"/>
    <col min="6970" max="7187" width="8" style="17"/>
    <col min="7188" max="7188" width="29" style="17" customWidth="1"/>
    <col min="7189" max="7189" width="12" style="17" bestFit="1" customWidth="1"/>
    <col min="7190" max="7191" width="11" style="17" customWidth="1"/>
    <col min="7192" max="7193" width="12" style="17" customWidth="1"/>
    <col min="7194" max="7207" width="10.5" style="17" customWidth="1"/>
    <col min="7208" max="7208" width="12" style="17" customWidth="1"/>
    <col min="7209" max="7213" width="10.5" style="17" customWidth="1"/>
    <col min="7214" max="7225" width="14" style="17" customWidth="1"/>
    <col min="7226" max="7443" width="8" style="17"/>
    <col min="7444" max="7444" width="29" style="17" customWidth="1"/>
    <col min="7445" max="7445" width="12" style="17" bestFit="1" customWidth="1"/>
    <col min="7446" max="7447" width="11" style="17" customWidth="1"/>
    <col min="7448" max="7449" width="12" style="17" customWidth="1"/>
    <col min="7450" max="7463" width="10.5" style="17" customWidth="1"/>
    <col min="7464" max="7464" width="12" style="17" customWidth="1"/>
    <col min="7465" max="7469" width="10.5" style="17" customWidth="1"/>
    <col min="7470" max="7481" width="14" style="17" customWidth="1"/>
    <col min="7482" max="7699" width="8" style="17"/>
    <col min="7700" max="7700" width="29" style="17" customWidth="1"/>
    <col min="7701" max="7701" width="12" style="17" bestFit="1" customWidth="1"/>
    <col min="7702" max="7703" width="11" style="17" customWidth="1"/>
    <col min="7704" max="7705" width="12" style="17" customWidth="1"/>
    <col min="7706" max="7719" width="10.5" style="17" customWidth="1"/>
    <col min="7720" max="7720" width="12" style="17" customWidth="1"/>
    <col min="7721" max="7725" width="10.5" style="17" customWidth="1"/>
    <col min="7726" max="7737" width="14" style="17" customWidth="1"/>
    <col min="7738" max="7955" width="8" style="17"/>
    <col min="7956" max="7956" width="29" style="17" customWidth="1"/>
    <col min="7957" max="7957" width="12" style="17" bestFit="1" customWidth="1"/>
    <col min="7958" max="7959" width="11" style="17" customWidth="1"/>
    <col min="7960" max="7961" width="12" style="17" customWidth="1"/>
    <col min="7962" max="7975" width="10.5" style="17" customWidth="1"/>
    <col min="7976" max="7976" width="12" style="17" customWidth="1"/>
    <col min="7977" max="7981" width="10.5" style="17" customWidth="1"/>
    <col min="7982" max="7993" width="14" style="17" customWidth="1"/>
    <col min="7994" max="8211" width="8" style="17"/>
    <col min="8212" max="8212" width="29" style="17" customWidth="1"/>
    <col min="8213" max="8213" width="12" style="17" bestFit="1" customWidth="1"/>
    <col min="8214" max="8215" width="11" style="17" customWidth="1"/>
    <col min="8216" max="8217" width="12" style="17" customWidth="1"/>
    <col min="8218" max="8231" width="10.5" style="17" customWidth="1"/>
    <col min="8232" max="8232" width="12" style="17" customWidth="1"/>
    <col min="8233" max="8237" width="10.5" style="17" customWidth="1"/>
    <col min="8238" max="8249" width="14" style="17" customWidth="1"/>
    <col min="8250" max="8467" width="8" style="17"/>
    <col min="8468" max="8468" width="29" style="17" customWidth="1"/>
    <col min="8469" max="8469" width="12" style="17" bestFit="1" customWidth="1"/>
    <col min="8470" max="8471" width="11" style="17" customWidth="1"/>
    <col min="8472" max="8473" width="12" style="17" customWidth="1"/>
    <col min="8474" max="8487" width="10.5" style="17" customWidth="1"/>
    <col min="8488" max="8488" width="12" style="17" customWidth="1"/>
    <col min="8489" max="8493" width="10.5" style="17" customWidth="1"/>
    <col min="8494" max="8505" width="14" style="17" customWidth="1"/>
    <col min="8506" max="8723" width="8" style="17"/>
    <col min="8724" max="8724" width="29" style="17" customWidth="1"/>
    <col min="8725" max="8725" width="12" style="17" bestFit="1" customWidth="1"/>
    <col min="8726" max="8727" width="11" style="17" customWidth="1"/>
    <col min="8728" max="8729" width="12" style="17" customWidth="1"/>
    <col min="8730" max="8743" width="10.5" style="17" customWidth="1"/>
    <col min="8744" max="8744" width="12" style="17" customWidth="1"/>
    <col min="8745" max="8749" width="10.5" style="17" customWidth="1"/>
    <col min="8750" max="8761" width="14" style="17" customWidth="1"/>
    <col min="8762" max="8979" width="8" style="17"/>
    <col min="8980" max="8980" width="29" style="17" customWidth="1"/>
    <col min="8981" max="8981" width="12" style="17" bestFit="1" customWidth="1"/>
    <col min="8982" max="8983" width="11" style="17" customWidth="1"/>
    <col min="8984" max="8985" width="12" style="17" customWidth="1"/>
    <col min="8986" max="8999" width="10.5" style="17" customWidth="1"/>
    <col min="9000" max="9000" width="12" style="17" customWidth="1"/>
    <col min="9001" max="9005" width="10.5" style="17" customWidth="1"/>
    <col min="9006" max="9017" width="14" style="17" customWidth="1"/>
    <col min="9018" max="9235" width="8" style="17"/>
    <col min="9236" max="9236" width="29" style="17" customWidth="1"/>
    <col min="9237" max="9237" width="12" style="17" bestFit="1" customWidth="1"/>
    <col min="9238" max="9239" width="11" style="17" customWidth="1"/>
    <col min="9240" max="9241" width="12" style="17" customWidth="1"/>
    <col min="9242" max="9255" width="10.5" style="17" customWidth="1"/>
    <col min="9256" max="9256" width="12" style="17" customWidth="1"/>
    <col min="9257" max="9261" width="10.5" style="17" customWidth="1"/>
    <col min="9262" max="9273" width="14" style="17" customWidth="1"/>
    <col min="9274" max="9491" width="8" style="17"/>
    <col min="9492" max="9492" width="29" style="17" customWidth="1"/>
    <col min="9493" max="9493" width="12" style="17" bestFit="1" customWidth="1"/>
    <col min="9494" max="9495" width="11" style="17" customWidth="1"/>
    <col min="9496" max="9497" width="12" style="17" customWidth="1"/>
    <col min="9498" max="9511" width="10.5" style="17" customWidth="1"/>
    <col min="9512" max="9512" width="12" style="17" customWidth="1"/>
    <col min="9513" max="9517" width="10.5" style="17" customWidth="1"/>
    <col min="9518" max="9529" width="14" style="17" customWidth="1"/>
    <col min="9530" max="9747" width="8" style="17"/>
    <col min="9748" max="9748" width="29" style="17" customWidth="1"/>
    <col min="9749" max="9749" width="12" style="17" bestFit="1" customWidth="1"/>
    <col min="9750" max="9751" width="11" style="17" customWidth="1"/>
    <col min="9752" max="9753" width="12" style="17" customWidth="1"/>
    <col min="9754" max="9767" width="10.5" style="17" customWidth="1"/>
    <col min="9768" max="9768" width="12" style="17" customWidth="1"/>
    <col min="9769" max="9773" width="10.5" style="17" customWidth="1"/>
    <col min="9774" max="9785" width="14" style="17" customWidth="1"/>
    <col min="9786" max="10003" width="8" style="17"/>
    <col min="10004" max="10004" width="29" style="17" customWidth="1"/>
    <col min="10005" max="10005" width="12" style="17" bestFit="1" customWidth="1"/>
    <col min="10006" max="10007" width="11" style="17" customWidth="1"/>
    <col min="10008" max="10009" width="12" style="17" customWidth="1"/>
    <col min="10010" max="10023" width="10.5" style="17" customWidth="1"/>
    <col min="10024" max="10024" width="12" style="17" customWidth="1"/>
    <col min="10025" max="10029" width="10.5" style="17" customWidth="1"/>
    <col min="10030" max="10041" width="14" style="17" customWidth="1"/>
    <col min="10042" max="10259" width="8" style="17"/>
    <col min="10260" max="10260" width="29" style="17" customWidth="1"/>
    <col min="10261" max="10261" width="12" style="17" bestFit="1" customWidth="1"/>
    <col min="10262" max="10263" width="11" style="17" customWidth="1"/>
    <col min="10264" max="10265" width="12" style="17" customWidth="1"/>
    <col min="10266" max="10279" width="10.5" style="17" customWidth="1"/>
    <col min="10280" max="10280" width="12" style="17" customWidth="1"/>
    <col min="10281" max="10285" width="10.5" style="17" customWidth="1"/>
    <col min="10286" max="10297" width="14" style="17" customWidth="1"/>
    <col min="10298" max="10515" width="8" style="17"/>
    <col min="10516" max="10516" width="29" style="17" customWidth="1"/>
    <col min="10517" max="10517" width="12" style="17" bestFit="1" customWidth="1"/>
    <col min="10518" max="10519" width="11" style="17" customWidth="1"/>
    <col min="10520" max="10521" width="12" style="17" customWidth="1"/>
    <col min="10522" max="10535" width="10.5" style="17" customWidth="1"/>
    <col min="10536" max="10536" width="12" style="17" customWidth="1"/>
    <col min="10537" max="10541" width="10.5" style="17" customWidth="1"/>
    <col min="10542" max="10553" width="14" style="17" customWidth="1"/>
    <col min="10554" max="10771" width="8" style="17"/>
    <col min="10772" max="10772" width="29" style="17" customWidth="1"/>
    <col min="10773" max="10773" width="12" style="17" bestFit="1" customWidth="1"/>
    <col min="10774" max="10775" width="11" style="17" customWidth="1"/>
    <col min="10776" max="10777" width="12" style="17" customWidth="1"/>
    <col min="10778" max="10791" width="10.5" style="17" customWidth="1"/>
    <col min="10792" max="10792" width="12" style="17" customWidth="1"/>
    <col min="10793" max="10797" width="10.5" style="17" customWidth="1"/>
    <col min="10798" max="10809" width="14" style="17" customWidth="1"/>
    <col min="10810" max="11027" width="8" style="17"/>
    <col min="11028" max="11028" width="29" style="17" customWidth="1"/>
    <col min="11029" max="11029" width="12" style="17" bestFit="1" customWidth="1"/>
    <col min="11030" max="11031" width="11" style="17" customWidth="1"/>
    <col min="11032" max="11033" width="12" style="17" customWidth="1"/>
    <col min="11034" max="11047" width="10.5" style="17" customWidth="1"/>
    <col min="11048" max="11048" width="12" style="17" customWidth="1"/>
    <col min="11049" max="11053" width="10.5" style="17" customWidth="1"/>
    <col min="11054" max="11065" width="14" style="17" customWidth="1"/>
    <col min="11066" max="11283" width="8" style="17"/>
    <col min="11284" max="11284" width="29" style="17" customWidth="1"/>
    <col min="11285" max="11285" width="12" style="17" bestFit="1" customWidth="1"/>
    <col min="11286" max="11287" width="11" style="17" customWidth="1"/>
    <col min="11288" max="11289" width="12" style="17" customWidth="1"/>
    <col min="11290" max="11303" width="10.5" style="17" customWidth="1"/>
    <col min="11304" max="11304" width="12" style="17" customWidth="1"/>
    <col min="11305" max="11309" width="10.5" style="17" customWidth="1"/>
    <col min="11310" max="11321" width="14" style="17" customWidth="1"/>
    <col min="11322" max="11539" width="8" style="17"/>
    <col min="11540" max="11540" width="29" style="17" customWidth="1"/>
    <col min="11541" max="11541" width="12" style="17" bestFit="1" customWidth="1"/>
    <col min="11542" max="11543" width="11" style="17" customWidth="1"/>
    <col min="11544" max="11545" width="12" style="17" customWidth="1"/>
    <col min="11546" max="11559" width="10.5" style="17" customWidth="1"/>
    <col min="11560" max="11560" width="12" style="17" customWidth="1"/>
    <col min="11561" max="11565" width="10.5" style="17" customWidth="1"/>
    <col min="11566" max="11577" width="14" style="17" customWidth="1"/>
    <col min="11578" max="11795" width="8" style="17"/>
    <col min="11796" max="11796" width="29" style="17" customWidth="1"/>
    <col min="11797" max="11797" width="12" style="17" bestFit="1" customWidth="1"/>
    <col min="11798" max="11799" width="11" style="17" customWidth="1"/>
    <col min="11800" max="11801" width="12" style="17" customWidth="1"/>
    <col min="11802" max="11815" width="10.5" style="17" customWidth="1"/>
    <col min="11816" max="11816" width="12" style="17" customWidth="1"/>
    <col min="11817" max="11821" width="10.5" style="17" customWidth="1"/>
    <col min="11822" max="11833" width="14" style="17" customWidth="1"/>
    <col min="11834" max="12051" width="8" style="17"/>
    <col min="12052" max="12052" width="29" style="17" customWidth="1"/>
    <col min="12053" max="12053" width="12" style="17" bestFit="1" customWidth="1"/>
    <col min="12054" max="12055" width="11" style="17" customWidth="1"/>
    <col min="12056" max="12057" width="12" style="17" customWidth="1"/>
    <col min="12058" max="12071" width="10.5" style="17" customWidth="1"/>
    <col min="12072" max="12072" width="12" style="17" customWidth="1"/>
    <col min="12073" max="12077" width="10.5" style="17" customWidth="1"/>
    <col min="12078" max="12089" width="14" style="17" customWidth="1"/>
    <col min="12090" max="12307" width="8" style="17"/>
    <col min="12308" max="12308" width="29" style="17" customWidth="1"/>
    <col min="12309" max="12309" width="12" style="17" bestFit="1" customWidth="1"/>
    <col min="12310" max="12311" width="11" style="17" customWidth="1"/>
    <col min="12312" max="12313" width="12" style="17" customWidth="1"/>
    <col min="12314" max="12327" width="10.5" style="17" customWidth="1"/>
    <col min="12328" max="12328" width="12" style="17" customWidth="1"/>
    <col min="12329" max="12333" width="10.5" style="17" customWidth="1"/>
    <col min="12334" max="12345" width="14" style="17" customWidth="1"/>
    <col min="12346" max="12563" width="8" style="17"/>
    <col min="12564" max="12564" width="29" style="17" customWidth="1"/>
    <col min="12565" max="12565" width="12" style="17" bestFit="1" customWidth="1"/>
    <col min="12566" max="12567" width="11" style="17" customWidth="1"/>
    <col min="12568" max="12569" width="12" style="17" customWidth="1"/>
    <col min="12570" max="12583" width="10.5" style="17" customWidth="1"/>
    <col min="12584" max="12584" width="12" style="17" customWidth="1"/>
    <col min="12585" max="12589" width="10.5" style="17" customWidth="1"/>
    <col min="12590" max="12601" width="14" style="17" customWidth="1"/>
    <col min="12602" max="12819" width="8" style="17"/>
    <col min="12820" max="12820" width="29" style="17" customWidth="1"/>
    <col min="12821" max="12821" width="12" style="17" bestFit="1" customWidth="1"/>
    <col min="12822" max="12823" width="11" style="17" customWidth="1"/>
    <col min="12824" max="12825" width="12" style="17" customWidth="1"/>
    <col min="12826" max="12839" width="10.5" style="17" customWidth="1"/>
    <col min="12840" max="12840" width="12" style="17" customWidth="1"/>
    <col min="12841" max="12845" width="10.5" style="17" customWidth="1"/>
    <col min="12846" max="12857" width="14" style="17" customWidth="1"/>
    <col min="12858" max="13075" width="8" style="17"/>
    <col min="13076" max="13076" width="29" style="17" customWidth="1"/>
    <col min="13077" max="13077" width="12" style="17" bestFit="1" customWidth="1"/>
    <col min="13078" max="13079" width="11" style="17" customWidth="1"/>
    <col min="13080" max="13081" width="12" style="17" customWidth="1"/>
    <col min="13082" max="13095" width="10.5" style="17" customWidth="1"/>
    <col min="13096" max="13096" width="12" style="17" customWidth="1"/>
    <col min="13097" max="13101" width="10.5" style="17" customWidth="1"/>
    <col min="13102" max="13113" width="14" style="17" customWidth="1"/>
    <col min="13114" max="13331" width="8" style="17"/>
    <col min="13332" max="13332" width="29" style="17" customWidth="1"/>
    <col min="13333" max="13333" width="12" style="17" bestFit="1" customWidth="1"/>
    <col min="13334" max="13335" width="11" style="17" customWidth="1"/>
    <col min="13336" max="13337" width="12" style="17" customWidth="1"/>
    <col min="13338" max="13351" width="10.5" style="17" customWidth="1"/>
    <col min="13352" max="13352" width="12" style="17" customWidth="1"/>
    <col min="13353" max="13357" width="10.5" style="17" customWidth="1"/>
    <col min="13358" max="13369" width="14" style="17" customWidth="1"/>
    <col min="13370" max="13587" width="8" style="17"/>
    <col min="13588" max="13588" width="29" style="17" customWidth="1"/>
    <col min="13589" max="13589" width="12" style="17" bestFit="1" customWidth="1"/>
    <col min="13590" max="13591" width="11" style="17" customWidth="1"/>
    <col min="13592" max="13593" width="12" style="17" customWidth="1"/>
    <col min="13594" max="13607" width="10.5" style="17" customWidth="1"/>
    <col min="13608" max="13608" width="12" style="17" customWidth="1"/>
    <col min="13609" max="13613" width="10.5" style="17" customWidth="1"/>
    <col min="13614" max="13625" width="14" style="17" customWidth="1"/>
    <col min="13626" max="13843" width="8" style="17"/>
    <col min="13844" max="13844" width="29" style="17" customWidth="1"/>
    <col min="13845" max="13845" width="12" style="17" bestFit="1" customWidth="1"/>
    <col min="13846" max="13847" width="11" style="17" customWidth="1"/>
    <col min="13848" max="13849" width="12" style="17" customWidth="1"/>
    <col min="13850" max="13863" width="10.5" style="17" customWidth="1"/>
    <col min="13864" max="13864" width="12" style="17" customWidth="1"/>
    <col min="13865" max="13869" width="10.5" style="17" customWidth="1"/>
    <col min="13870" max="13881" width="14" style="17" customWidth="1"/>
    <col min="13882" max="14099" width="8" style="17"/>
    <col min="14100" max="14100" width="29" style="17" customWidth="1"/>
    <col min="14101" max="14101" width="12" style="17" bestFit="1" customWidth="1"/>
    <col min="14102" max="14103" width="11" style="17" customWidth="1"/>
    <col min="14104" max="14105" width="12" style="17" customWidth="1"/>
    <col min="14106" max="14119" width="10.5" style="17" customWidth="1"/>
    <col min="14120" max="14120" width="12" style="17" customWidth="1"/>
    <col min="14121" max="14125" width="10.5" style="17" customWidth="1"/>
    <col min="14126" max="14137" width="14" style="17" customWidth="1"/>
    <col min="14138" max="14355" width="8" style="17"/>
    <col min="14356" max="14356" width="29" style="17" customWidth="1"/>
    <col min="14357" max="14357" width="12" style="17" bestFit="1" customWidth="1"/>
    <col min="14358" max="14359" width="11" style="17" customWidth="1"/>
    <col min="14360" max="14361" width="12" style="17" customWidth="1"/>
    <col min="14362" max="14375" width="10.5" style="17" customWidth="1"/>
    <col min="14376" max="14376" width="12" style="17" customWidth="1"/>
    <col min="14377" max="14381" width="10.5" style="17" customWidth="1"/>
    <col min="14382" max="14393" width="14" style="17" customWidth="1"/>
    <col min="14394" max="14611" width="8" style="17"/>
    <col min="14612" max="14612" width="29" style="17" customWidth="1"/>
    <col min="14613" max="14613" width="12" style="17" bestFit="1" customWidth="1"/>
    <col min="14614" max="14615" width="11" style="17" customWidth="1"/>
    <col min="14616" max="14617" width="12" style="17" customWidth="1"/>
    <col min="14618" max="14631" width="10.5" style="17" customWidth="1"/>
    <col min="14632" max="14632" width="12" style="17" customWidth="1"/>
    <col min="14633" max="14637" width="10.5" style="17" customWidth="1"/>
    <col min="14638" max="14649" width="14" style="17" customWidth="1"/>
    <col min="14650" max="14867" width="8" style="17"/>
    <col min="14868" max="14868" width="29" style="17" customWidth="1"/>
    <col min="14869" max="14869" width="12" style="17" bestFit="1" customWidth="1"/>
    <col min="14870" max="14871" width="11" style="17" customWidth="1"/>
    <col min="14872" max="14873" width="12" style="17" customWidth="1"/>
    <col min="14874" max="14887" width="10.5" style="17" customWidth="1"/>
    <col min="14888" max="14888" width="12" style="17" customWidth="1"/>
    <col min="14889" max="14893" width="10.5" style="17" customWidth="1"/>
    <col min="14894" max="14905" width="14" style="17" customWidth="1"/>
    <col min="14906" max="15123" width="8" style="17"/>
    <col min="15124" max="15124" width="29" style="17" customWidth="1"/>
    <col min="15125" max="15125" width="12" style="17" bestFit="1" customWidth="1"/>
    <col min="15126" max="15127" width="11" style="17" customWidth="1"/>
    <col min="15128" max="15129" width="12" style="17" customWidth="1"/>
    <col min="15130" max="15143" width="10.5" style="17" customWidth="1"/>
    <col min="15144" max="15144" width="12" style="17" customWidth="1"/>
    <col min="15145" max="15149" width="10.5" style="17" customWidth="1"/>
    <col min="15150" max="15161" width="14" style="17" customWidth="1"/>
    <col min="15162" max="15379" width="8" style="17"/>
    <col min="15380" max="15380" width="29" style="17" customWidth="1"/>
    <col min="15381" max="15381" width="12" style="17" bestFit="1" customWidth="1"/>
    <col min="15382" max="15383" width="11" style="17" customWidth="1"/>
    <col min="15384" max="15385" width="12" style="17" customWidth="1"/>
    <col min="15386" max="15399" width="10.5" style="17" customWidth="1"/>
    <col min="15400" max="15400" width="12" style="17" customWidth="1"/>
    <col min="15401" max="15405" width="10.5" style="17" customWidth="1"/>
    <col min="15406" max="15417" width="14" style="17" customWidth="1"/>
    <col min="15418" max="15635" width="8" style="17"/>
    <col min="15636" max="15636" width="29" style="17" customWidth="1"/>
    <col min="15637" max="15637" width="12" style="17" bestFit="1" customWidth="1"/>
    <col min="15638" max="15639" width="11" style="17" customWidth="1"/>
    <col min="15640" max="15641" width="12" style="17" customWidth="1"/>
    <col min="15642" max="15655" width="10.5" style="17" customWidth="1"/>
    <col min="15656" max="15656" width="12" style="17" customWidth="1"/>
    <col min="15657" max="15661" width="10.5" style="17" customWidth="1"/>
    <col min="15662" max="15673" width="14" style="17" customWidth="1"/>
    <col min="15674" max="15891" width="8" style="17"/>
    <col min="15892" max="15892" width="29" style="17" customWidth="1"/>
    <col min="15893" max="15893" width="12" style="17" bestFit="1" customWidth="1"/>
    <col min="15894" max="15895" width="11" style="17" customWidth="1"/>
    <col min="15896" max="15897" width="12" style="17" customWidth="1"/>
    <col min="15898" max="15911" width="10.5" style="17" customWidth="1"/>
    <col min="15912" max="15912" width="12" style="17" customWidth="1"/>
    <col min="15913" max="15917" width="10.5" style="17" customWidth="1"/>
    <col min="15918" max="15929" width="14" style="17" customWidth="1"/>
    <col min="15930" max="16147" width="8" style="17"/>
    <col min="16148" max="16148" width="29" style="17" customWidth="1"/>
    <col min="16149" max="16149" width="12" style="17" bestFit="1" customWidth="1"/>
    <col min="16150" max="16151" width="11" style="17" customWidth="1"/>
    <col min="16152" max="16153" width="12" style="17" customWidth="1"/>
    <col min="16154" max="16167" width="10.5" style="17" customWidth="1"/>
    <col min="16168" max="16168" width="12" style="17" customWidth="1"/>
    <col min="16169" max="16173" width="10.5" style="17" customWidth="1"/>
    <col min="16174" max="16185" width="14" style="17" customWidth="1"/>
    <col min="16186" max="16384" width="8" style="17"/>
  </cols>
  <sheetData>
    <row r="3" spans="30:60" x14ac:dyDescent="0.25">
      <c r="AF3" s="17">
        <v>2019</v>
      </c>
      <c r="AG3" s="17">
        <f>AF3+1</f>
        <v>2020</v>
      </c>
      <c r="AH3" s="17">
        <f>AG3+1</f>
        <v>2021</v>
      </c>
      <c r="AI3" s="17">
        <f t="shared" ref="AI3:BH3" si="0">AH3+1</f>
        <v>2022</v>
      </c>
      <c r="AJ3" s="17">
        <f t="shared" si="0"/>
        <v>2023</v>
      </c>
      <c r="AK3" s="17">
        <f t="shared" si="0"/>
        <v>2024</v>
      </c>
      <c r="AL3" s="17">
        <f t="shared" si="0"/>
        <v>2025</v>
      </c>
      <c r="AM3" s="17">
        <f t="shared" si="0"/>
        <v>2026</v>
      </c>
      <c r="AN3" s="17">
        <f t="shared" si="0"/>
        <v>2027</v>
      </c>
      <c r="AO3" s="17">
        <f t="shared" si="0"/>
        <v>2028</v>
      </c>
      <c r="AP3" s="17">
        <f t="shared" si="0"/>
        <v>2029</v>
      </c>
      <c r="AQ3" s="17">
        <f t="shared" si="0"/>
        <v>2030</v>
      </c>
      <c r="AR3" s="17">
        <f t="shared" si="0"/>
        <v>2031</v>
      </c>
      <c r="AS3" s="17">
        <f t="shared" si="0"/>
        <v>2032</v>
      </c>
      <c r="AT3" s="17">
        <f t="shared" si="0"/>
        <v>2033</v>
      </c>
      <c r="AU3" s="17">
        <f t="shared" si="0"/>
        <v>2034</v>
      </c>
      <c r="AV3" s="17">
        <f t="shared" si="0"/>
        <v>2035</v>
      </c>
      <c r="AW3" s="17">
        <f t="shared" si="0"/>
        <v>2036</v>
      </c>
      <c r="AX3" s="17">
        <f t="shared" si="0"/>
        <v>2037</v>
      </c>
      <c r="AY3" s="17">
        <f t="shared" si="0"/>
        <v>2038</v>
      </c>
      <c r="AZ3" s="17">
        <f t="shared" si="0"/>
        <v>2039</v>
      </c>
      <c r="BA3" s="17">
        <f t="shared" si="0"/>
        <v>2040</v>
      </c>
      <c r="BB3" s="17">
        <f t="shared" si="0"/>
        <v>2041</v>
      </c>
      <c r="BC3" s="17">
        <f t="shared" si="0"/>
        <v>2042</v>
      </c>
      <c r="BD3" s="17">
        <f t="shared" si="0"/>
        <v>2043</v>
      </c>
      <c r="BE3" s="17">
        <f t="shared" si="0"/>
        <v>2044</v>
      </c>
      <c r="BF3" s="17">
        <f t="shared" si="0"/>
        <v>2045</v>
      </c>
      <c r="BG3" s="17">
        <f t="shared" si="0"/>
        <v>2046</v>
      </c>
      <c r="BH3" s="17">
        <f t="shared" si="0"/>
        <v>2047</v>
      </c>
    </row>
    <row r="4" spans="30:60" x14ac:dyDescent="0.25">
      <c r="AD4" s="17" t="s">
        <v>2029</v>
      </c>
      <c r="AE4" s="18"/>
      <c r="AF4" s="18" t="s">
        <v>2030</v>
      </c>
      <c r="AG4" s="18" t="s">
        <v>2031</v>
      </c>
      <c r="AH4" s="18" t="s">
        <v>2032</v>
      </c>
      <c r="AI4" s="18" t="s">
        <v>2033</v>
      </c>
      <c r="AJ4" s="18" t="s">
        <v>2034</v>
      </c>
      <c r="AK4" s="18" t="s">
        <v>2035</v>
      </c>
      <c r="AL4" s="18" t="s">
        <v>2036</v>
      </c>
      <c r="AM4" s="18" t="s">
        <v>2037</v>
      </c>
      <c r="AN4" s="18" t="s">
        <v>2038</v>
      </c>
      <c r="AO4" s="18" t="s">
        <v>2039</v>
      </c>
      <c r="AP4" s="18" t="s">
        <v>2040</v>
      </c>
      <c r="AQ4" s="18" t="s">
        <v>2041</v>
      </c>
      <c r="AR4" s="18" t="s">
        <v>2042</v>
      </c>
      <c r="AS4" s="18" t="s">
        <v>2043</v>
      </c>
      <c r="AT4" s="18" t="s">
        <v>2044</v>
      </c>
      <c r="AU4" s="18" t="s">
        <v>2045</v>
      </c>
      <c r="AV4" s="18" t="s">
        <v>2046</v>
      </c>
      <c r="AW4" s="18" t="s">
        <v>2047</v>
      </c>
      <c r="AX4" s="18" t="s">
        <v>2048</v>
      </c>
      <c r="AY4" s="18" t="s">
        <v>2049</v>
      </c>
      <c r="AZ4" s="18" t="s">
        <v>2050</v>
      </c>
      <c r="BA4" s="18" t="s">
        <v>2051</v>
      </c>
      <c r="BB4" s="18" t="s">
        <v>2052</v>
      </c>
      <c r="BC4" s="18" t="s">
        <v>2053</v>
      </c>
      <c r="BD4" s="18" t="s">
        <v>2054</v>
      </c>
      <c r="BE4" s="18"/>
    </row>
    <row r="5" spans="30:60" x14ac:dyDescent="0.25">
      <c r="AD5" s="17" t="s">
        <v>2055</v>
      </c>
      <c r="AE5" s="18"/>
      <c r="AF5" s="18" t="s">
        <v>2056</v>
      </c>
      <c r="AG5" s="18" t="s">
        <v>2057</v>
      </c>
      <c r="AH5" s="18" t="s">
        <v>2058</v>
      </c>
      <c r="AI5" s="18" t="s">
        <v>2059</v>
      </c>
      <c r="AJ5" s="18" t="s">
        <v>2060</v>
      </c>
      <c r="AK5" s="18" t="s">
        <v>2061</v>
      </c>
      <c r="AL5" s="18" t="s">
        <v>2062</v>
      </c>
      <c r="AM5" s="18" t="s">
        <v>2063</v>
      </c>
      <c r="AN5" s="18" t="s">
        <v>2064</v>
      </c>
      <c r="AO5" s="18" t="s">
        <v>2065</v>
      </c>
      <c r="AP5" s="18" t="s">
        <v>2066</v>
      </c>
      <c r="AQ5" s="18" t="s">
        <v>2067</v>
      </c>
      <c r="AR5" s="18" t="s">
        <v>2068</v>
      </c>
      <c r="AS5" s="18" t="s">
        <v>2069</v>
      </c>
      <c r="AT5" s="18" t="s">
        <v>2070</v>
      </c>
      <c r="AU5" s="18" t="s">
        <v>2071</v>
      </c>
      <c r="AV5" s="18" t="s">
        <v>2072</v>
      </c>
      <c r="AW5" s="18" t="s">
        <v>2073</v>
      </c>
      <c r="AX5" s="18" t="s">
        <v>2074</v>
      </c>
      <c r="AY5" s="18" t="s">
        <v>2075</v>
      </c>
      <c r="AZ5" s="18" t="s">
        <v>2076</v>
      </c>
      <c r="BA5" s="18" t="s">
        <v>2077</v>
      </c>
      <c r="BB5" s="18" t="s">
        <v>2078</v>
      </c>
      <c r="BC5" s="18" t="s">
        <v>2079</v>
      </c>
      <c r="BD5" s="18" t="s">
        <v>2080</v>
      </c>
      <c r="BE5" s="18"/>
    </row>
    <row r="6" spans="30:60" x14ac:dyDescent="0.25">
      <c r="AD6" s="17" t="s">
        <v>2081</v>
      </c>
      <c r="AE6" s="18"/>
      <c r="AF6" s="18">
        <v>1465861.9069866941</v>
      </c>
      <c r="AG6" s="18">
        <v>8814700.2293505296</v>
      </c>
      <c r="AH6" s="18">
        <v>13077342.010583432</v>
      </c>
      <c r="AI6" s="18">
        <v>18975824.445750099</v>
      </c>
      <c r="AJ6" s="18">
        <v>18975824.445750099</v>
      </c>
      <c r="AK6" s="18">
        <v>19219655.530616872</v>
      </c>
      <c r="AL6" s="18">
        <v>19634235.958506286</v>
      </c>
      <c r="AM6" s="18">
        <v>21474069.62759123</v>
      </c>
      <c r="AN6" s="18">
        <v>23604423.798556719</v>
      </c>
      <c r="AO6" s="18">
        <v>23629286.826834105</v>
      </c>
      <c r="AP6" s="18">
        <v>23629286.826834086</v>
      </c>
      <c r="AQ6" s="18">
        <v>25188549.057953279</v>
      </c>
      <c r="AR6" s="18">
        <v>26518455.327352516</v>
      </c>
      <c r="AS6" s="18">
        <v>28870538.471532572</v>
      </c>
      <c r="AT6" s="18">
        <v>28870538.471532565</v>
      </c>
      <c r="AU6" s="18">
        <v>33738963.639331788</v>
      </c>
      <c r="AV6" s="18">
        <v>34063007.572015993</v>
      </c>
      <c r="AW6" s="18">
        <v>35037980.136904299</v>
      </c>
      <c r="AX6" s="18">
        <v>37634869.98392377</v>
      </c>
      <c r="AY6" s="18">
        <v>38995518.931621917</v>
      </c>
      <c r="AZ6" s="18">
        <v>38995518.931621887</v>
      </c>
      <c r="BA6" s="18">
        <v>39038875.887572937</v>
      </c>
      <c r="BB6" s="18">
        <v>40660024.209086694</v>
      </c>
      <c r="BC6" s="18">
        <v>45648898.442732662</v>
      </c>
      <c r="BD6" s="18">
        <v>45648898.442732632</v>
      </c>
      <c r="BE6" s="18">
        <v>50063950.164473616</v>
      </c>
      <c r="BF6" s="18">
        <v>45681870.463303059</v>
      </c>
      <c r="BG6" s="18">
        <v>33324513.141244881</v>
      </c>
      <c r="BH6" s="18">
        <v>33324513.141244881</v>
      </c>
    </row>
    <row r="7" spans="30:60" x14ac:dyDescent="0.25"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</row>
    <row r="8" spans="30:60" x14ac:dyDescent="0.25">
      <c r="AD8" s="17" t="s">
        <v>2082</v>
      </c>
      <c r="AE8" s="18"/>
      <c r="AF8" s="18">
        <v>6482459.5837876182</v>
      </c>
      <c r="AG8" s="18">
        <v>1600715.4366151881</v>
      </c>
      <c r="AH8" s="18">
        <v>2303610.7263563024</v>
      </c>
      <c r="AI8" s="18">
        <v>5364512.7431401052</v>
      </c>
      <c r="AJ8" s="18">
        <v>-5533278.8878620192</v>
      </c>
      <c r="AK8" s="18">
        <v>-4683608.4355895296</v>
      </c>
      <c r="AL8" s="18">
        <v>895590.23178783536</v>
      </c>
      <c r="AM8" s="18">
        <v>1983352.9981544269</v>
      </c>
      <c r="AN8" s="18">
        <v>3721685.0165021168</v>
      </c>
      <c r="AO8" s="18">
        <v>5134836.0860993704</v>
      </c>
      <c r="AP8" s="18">
        <v>6016763.0789950201</v>
      </c>
      <c r="AQ8" s="18">
        <v>8323012.001728246</v>
      </c>
      <c r="AR8" s="18">
        <v>9423166.1464343779</v>
      </c>
      <c r="AS8" s="18">
        <v>10508038.573742393</v>
      </c>
      <c r="AT8" s="18">
        <v>11563701.313268263</v>
      </c>
      <c r="AU8" s="18">
        <v>12681817.33739705</v>
      </c>
      <c r="AV8" s="18">
        <v>18573726.051962469</v>
      </c>
      <c r="AW8" s="18">
        <v>19805208.951183375</v>
      </c>
      <c r="AX8" s="18">
        <v>22182699.098848302</v>
      </c>
      <c r="AY8" s="18">
        <v>22182699.098848302</v>
      </c>
      <c r="AZ8" s="18">
        <v>23362739.667907763</v>
      </c>
      <c r="BA8" s="18">
        <v>28287740.842972156</v>
      </c>
      <c r="BB8" s="18">
        <v>29747401.557486124</v>
      </c>
      <c r="BC8" s="18">
        <v>31287256.448651854</v>
      </c>
      <c r="BD8" s="18">
        <v>32856456.988644261</v>
      </c>
      <c r="BE8" s="18">
        <v>34400056.454864271</v>
      </c>
      <c r="BF8" s="18">
        <v>44024443.388197921</v>
      </c>
      <c r="BG8" s="18">
        <v>44004773.43530307</v>
      </c>
      <c r="BH8" s="18">
        <v>44027081.464762188</v>
      </c>
    </row>
    <row r="11" spans="30:60" x14ac:dyDescent="0.25">
      <c r="AD11" s="19"/>
      <c r="AE11" s="19"/>
      <c r="AF11" s="19">
        <f>AF3</f>
        <v>2019</v>
      </c>
      <c r="AG11" s="19">
        <f>AF11+1</f>
        <v>2020</v>
      </c>
      <c r="AH11" s="19">
        <f>AG11+1</f>
        <v>2021</v>
      </c>
      <c r="AI11" s="19">
        <f t="shared" ref="AI11:BD11" si="1">AH11+1</f>
        <v>2022</v>
      </c>
      <c r="AJ11" s="19">
        <f t="shared" si="1"/>
        <v>2023</v>
      </c>
      <c r="AK11" s="19">
        <f t="shared" si="1"/>
        <v>2024</v>
      </c>
      <c r="AL11" s="19">
        <f t="shared" si="1"/>
        <v>2025</v>
      </c>
      <c r="AM11" s="19">
        <f t="shared" si="1"/>
        <v>2026</v>
      </c>
      <c r="AN11" s="19">
        <f t="shared" si="1"/>
        <v>2027</v>
      </c>
      <c r="AO11" s="19">
        <f t="shared" si="1"/>
        <v>2028</v>
      </c>
      <c r="AP11" s="19">
        <f t="shared" si="1"/>
        <v>2029</v>
      </c>
      <c r="AQ11" s="19">
        <f t="shared" si="1"/>
        <v>2030</v>
      </c>
      <c r="AR11" s="19">
        <f t="shared" si="1"/>
        <v>2031</v>
      </c>
      <c r="AS11" s="19">
        <f t="shared" si="1"/>
        <v>2032</v>
      </c>
      <c r="AT11" s="19">
        <f t="shared" si="1"/>
        <v>2033</v>
      </c>
      <c r="AU11" s="19">
        <f t="shared" si="1"/>
        <v>2034</v>
      </c>
      <c r="AV11" s="19">
        <f t="shared" si="1"/>
        <v>2035</v>
      </c>
      <c r="AW11" s="19">
        <f t="shared" si="1"/>
        <v>2036</v>
      </c>
      <c r="AX11" s="19">
        <f t="shared" si="1"/>
        <v>2037</v>
      </c>
      <c r="AY11" s="19">
        <f t="shared" si="1"/>
        <v>2038</v>
      </c>
      <c r="AZ11" s="19">
        <f t="shared" si="1"/>
        <v>2039</v>
      </c>
      <c r="BA11" s="19">
        <f t="shared" si="1"/>
        <v>2040</v>
      </c>
      <c r="BB11" s="19">
        <f t="shared" si="1"/>
        <v>2041</v>
      </c>
      <c r="BC11" s="19">
        <f t="shared" si="1"/>
        <v>2042</v>
      </c>
      <c r="BD11" s="19">
        <f t="shared" si="1"/>
        <v>2043</v>
      </c>
    </row>
    <row r="12" spans="30:60" x14ac:dyDescent="0.25">
      <c r="AD12" s="19" t="s">
        <v>2083</v>
      </c>
      <c r="AE12" s="20"/>
      <c r="AF12" s="20" t="str">
        <f>AF4</f>
        <v xml:space="preserve"> </v>
      </c>
      <c r="AG12" s="20" t="str">
        <f t="shared" ref="AG12:BD13" si="2">AG4</f>
        <v xml:space="preserve"> </v>
      </c>
      <c r="AH12" s="20" t="str">
        <f t="shared" si="2"/>
        <v xml:space="preserve"> </v>
      </c>
      <c r="AI12" s="20" t="str">
        <f t="shared" si="2"/>
        <v xml:space="preserve"> </v>
      </c>
      <c r="AJ12" s="20" t="str">
        <f t="shared" si="2"/>
        <v xml:space="preserve"> </v>
      </c>
      <c r="AK12" s="20" t="str">
        <f t="shared" si="2"/>
        <v xml:space="preserve"> </v>
      </c>
      <c r="AL12" s="20" t="str">
        <f t="shared" si="2"/>
        <v xml:space="preserve"> </v>
      </c>
      <c r="AM12" s="20" t="str">
        <f t="shared" si="2"/>
        <v xml:space="preserve"> </v>
      </c>
      <c r="AN12" s="20" t="str">
        <f t="shared" si="2"/>
        <v xml:space="preserve"> </v>
      </c>
      <c r="AO12" s="20" t="str">
        <f t="shared" si="2"/>
        <v xml:space="preserve"> </v>
      </c>
      <c r="AP12" s="20" t="str">
        <f t="shared" si="2"/>
        <v xml:space="preserve"> </v>
      </c>
      <c r="AQ12" s="20" t="str">
        <f t="shared" si="2"/>
        <v xml:space="preserve"> </v>
      </c>
      <c r="AR12" s="20" t="str">
        <f t="shared" si="2"/>
        <v xml:space="preserve"> </v>
      </c>
      <c r="AS12" s="20" t="str">
        <f t="shared" si="2"/>
        <v xml:space="preserve"> </v>
      </c>
      <c r="AT12" s="20" t="str">
        <f t="shared" si="2"/>
        <v xml:space="preserve"> </v>
      </c>
      <c r="AU12" s="20" t="str">
        <f t="shared" si="2"/>
        <v xml:space="preserve"> </v>
      </c>
      <c r="AV12" s="20" t="str">
        <f t="shared" si="2"/>
        <v xml:space="preserve"> </v>
      </c>
      <c r="AW12" s="20" t="str">
        <f t="shared" si="2"/>
        <v xml:space="preserve"> </v>
      </c>
      <c r="AX12" s="20" t="str">
        <f t="shared" si="2"/>
        <v xml:space="preserve"> </v>
      </c>
      <c r="AY12" s="20" t="str">
        <f t="shared" si="2"/>
        <v xml:space="preserve"> </v>
      </c>
      <c r="AZ12" s="20" t="str">
        <f t="shared" si="2"/>
        <v xml:space="preserve"> </v>
      </c>
      <c r="BA12" s="20" t="str">
        <f t="shared" si="2"/>
        <v xml:space="preserve"> </v>
      </c>
      <c r="BB12" s="20" t="str">
        <f t="shared" si="2"/>
        <v xml:space="preserve"> </v>
      </c>
      <c r="BC12" s="20" t="str">
        <f t="shared" si="2"/>
        <v xml:space="preserve"> </v>
      </c>
      <c r="BD12" s="20" t="str">
        <f t="shared" si="2"/>
        <v xml:space="preserve"> </v>
      </c>
      <c r="BE12" s="18"/>
    </row>
    <row r="13" spans="30:60" x14ac:dyDescent="0.25">
      <c r="AD13" s="19" t="s">
        <v>2084</v>
      </c>
      <c r="AE13" s="20"/>
      <c r="AF13" s="20" t="str">
        <f>AF5</f>
        <v xml:space="preserve"> </v>
      </c>
      <c r="AG13" s="20" t="str">
        <f t="shared" si="2"/>
        <v xml:space="preserve"> </v>
      </c>
      <c r="AH13" s="20" t="str">
        <f t="shared" si="2"/>
        <v xml:space="preserve"> </v>
      </c>
      <c r="AI13" s="20" t="str">
        <f t="shared" si="2"/>
        <v xml:space="preserve"> </v>
      </c>
      <c r="AJ13" s="20" t="str">
        <f t="shared" si="2"/>
        <v xml:space="preserve"> </v>
      </c>
      <c r="AK13" s="20" t="str">
        <f t="shared" si="2"/>
        <v xml:space="preserve"> </v>
      </c>
      <c r="AL13" s="20" t="str">
        <f t="shared" si="2"/>
        <v xml:space="preserve"> </v>
      </c>
      <c r="AM13" s="20" t="str">
        <f t="shared" si="2"/>
        <v xml:space="preserve"> </v>
      </c>
      <c r="AN13" s="20" t="str">
        <f t="shared" si="2"/>
        <v xml:space="preserve"> </v>
      </c>
      <c r="AO13" s="20" t="str">
        <f t="shared" si="2"/>
        <v xml:space="preserve"> </v>
      </c>
      <c r="AP13" s="20" t="str">
        <f t="shared" si="2"/>
        <v xml:space="preserve"> </v>
      </c>
      <c r="AQ13" s="20" t="str">
        <f t="shared" si="2"/>
        <v xml:space="preserve"> </v>
      </c>
      <c r="AR13" s="20" t="str">
        <f t="shared" si="2"/>
        <v xml:space="preserve"> </v>
      </c>
      <c r="AS13" s="20" t="str">
        <f t="shared" si="2"/>
        <v xml:space="preserve"> </v>
      </c>
      <c r="AT13" s="20" t="str">
        <f t="shared" si="2"/>
        <v xml:space="preserve"> </v>
      </c>
      <c r="AU13" s="20" t="str">
        <f t="shared" si="2"/>
        <v xml:space="preserve"> </v>
      </c>
      <c r="AV13" s="20" t="str">
        <f t="shared" si="2"/>
        <v xml:space="preserve"> </v>
      </c>
      <c r="AW13" s="20" t="str">
        <f t="shared" si="2"/>
        <v xml:space="preserve"> </v>
      </c>
      <c r="AX13" s="20" t="str">
        <f t="shared" si="2"/>
        <v xml:space="preserve"> </v>
      </c>
      <c r="AY13" s="20" t="str">
        <f t="shared" si="2"/>
        <v xml:space="preserve"> </v>
      </c>
      <c r="AZ13" s="20" t="str">
        <f t="shared" si="2"/>
        <v xml:space="preserve"> </v>
      </c>
      <c r="BA13" s="20" t="str">
        <f t="shared" si="2"/>
        <v xml:space="preserve"> </v>
      </c>
      <c r="BB13" s="20" t="str">
        <f t="shared" si="2"/>
        <v xml:space="preserve"> </v>
      </c>
      <c r="BC13" s="20" t="str">
        <f t="shared" si="2"/>
        <v xml:space="preserve"> </v>
      </c>
      <c r="BD13" s="20" t="str">
        <f t="shared" si="2"/>
        <v xml:space="preserve"> </v>
      </c>
      <c r="BE13" s="18"/>
    </row>
    <row r="14" spans="30:60" x14ac:dyDescent="0.25">
      <c r="AD14" s="19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20"/>
      <c r="AX14" s="20"/>
      <c r="AY14" s="20"/>
      <c r="AZ14" s="20"/>
      <c r="BA14" s="20"/>
      <c r="BB14" s="20"/>
      <c r="BC14" s="20"/>
      <c r="BD14" s="20"/>
      <c r="BE14" s="18"/>
    </row>
    <row r="15" spans="30:60" x14ac:dyDescent="0.25">
      <c r="AD15" s="19" t="s">
        <v>2085</v>
      </c>
      <c r="AE15" s="20"/>
      <c r="AF15" s="20">
        <v>11065694.946428578</v>
      </c>
      <c r="AG15" s="20">
        <v>7136263.346990943</v>
      </c>
      <c r="AH15" s="20">
        <v>7125573.6993251741</v>
      </c>
      <c r="AI15" s="20">
        <v>7133268.7292584106</v>
      </c>
      <c r="AJ15" s="20">
        <v>7127596.247205697</v>
      </c>
      <c r="AK15" s="20">
        <v>7131257.6023006663</v>
      </c>
      <c r="AL15" s="20">
        <v>7127976.4126567021</v>
      </c>
      <c r="AM15" s="20">
        <v>7127462.7932905778</v>
      </c>
      <c r="AN15" s="20">
        <v>7126099.7351500839</v>
      </c>
      <c r="AO15" s="20">
        <v>7129145.4701765925</v>
      </c>
      <c r="AP15" s="20">
        <v>7127530.032280311</v>
      </c>
      <c r="AQ15" s="20">
        <v>7126414.9032756239</v>
      </c>
      <c r="AR15" s="20">
        <v>7127305.5231288895</v>
      </c>
      <c r="AS15" s="20">
        <v>7128622.2116139382</v>
      </c>
      <c r="AT15" s="20">
        <v>7129363.0643558875</v>
      </c>
      <c r="AU15" s="20">
        <v>7129468.8516941965</v>
      </c>
      <c r="AV15" s="20">
        <v>7129022.7094895318</v>
      </c>
      <c r="AW15" s="20">
        <v>7127967.1447061673</v>
      </c>
      <c r="AX15" s="20">
        <v>7129780.6603493989</v>
      </c>
      <c r="AY15" s="20">
        <v>7127666.7903328016</v>
      </c>
      <c r="AZ15" s="20">
        <v>7129871.6366490349</v>
      </c>
      <c r="BA15" s="20">
        <v>7126856.308779873</v>
      </c>
      <c r="BB15" s="20">
        <v>7127155.9043596983</v>
      </c>
      <c r="BC15" s="20">
        <v>7128480.5572890863</v>
      </c>
      <c r="BD15" s="20">
        <v>7129634.4287053421</v>
      </c>
      <c r="BE15" s="18"/>
    </row>
    <row r="16" spans="30:60" x14ac:dyDescent="0.25"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</row>
    <row r="17" spans="30:56" x14ac:dyDescent="0.25"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8"/>
      <c r="AZ17" s="18"/>
      <c r="BA17" s="18"/>
      <c r="BB17" s="18"/>
      <c r="BC17" s="18"/>
      <c r="BD17" s="18"/>
    </row>
    <row r="18" spans="30:56" x14ac:dyDescent="0.25">
      <c r="AD18" s="17" t="s">
        <v>2086</v>
      </c>
      <c r="AE18" s="21">
        <f>BD8/SUM(BD4:BD6)</f>
        <v>0.71976450932026936</v>
      </c>
      <c r="AF18" s="17" t="s">
        <v>2087</v>
      </c>
    </row>
    <row r="19" spans="30:56" x14ac:dyDescent="0.25">
      <c r="AD19" s="17" t="s">
        <v>2088</v>
      </c>
      <c r="AE19" s="22">
        <f>1-AE18</f>
        <v>0.28023549067973064</v>
      </c>
    </row>
    <row r="22" spans="30:56" x14ac:dyDescent="0.25">
      <c r="AD22" s="17" t="s">
        <v>2089</v>
      </c>
      <c r="AE22" s="18">
        <f>SUM(AF6:BD6)</f>
        <v>691411149.11327577</v>
      </c>
    </row>
    <row r="23" spans="30:56" x14ac:dyDescent="0.25">
      <c r="AD23" s="17" t="s">
        <v>2090</v>
      </c>
      <c r="AE23" s="18">
        <f>SUM(AF8:BD8)</f>
        <v>304072302.6570614</v>
      </c>
    </row>
    <row r="24" spans="30:56" x14ac:dyDescent="0.25">
      <c r="AD24" s="17" t="s">
        <v>2091</v>
      </c>
      <c r="AE24" s="23">
        <f>AE23/AE22</f>
        <v>0.43978507295844083</v>
      </c>
    </row>
    <row r="25" spans="30:56" x14ac:dyDescent="0.25">
      <c r="AD25" s="17" t="s">
        <v>2092</v>
      </c>
      <c r="AE25" s="22">
        <f>1-AE24</f>
        <v>0.56021492704155917</v>
      </c>
    </row>
    <row r="35" spans="1:59" x14ac:dyDescent="0.25">
      <c r="AE35" s="24">
        <v>2019</v>
      </c>
      <c r="AF35" s="24">
        <f>AE35+1</f>
        <v>2020</v>
      </c>
      <c r="AG35" s="24">
        <f>AF35+1</f>
        <v>2021</v>
      </c>
      <c r="AH35" s="24">
        <f t="shared" ref="AH35:BG35" si="3">AG35+1</f>
        <v>2022</v>
      </c>
      <c r="AI35" s="24">
        <f t="shared" si="3"/>
        <v>2023</v>
      </c>
      <c r="AJ35" s="24">
        <f t="shared" si="3"/>
        <v>2024</v>
      </c>
      <c r="AK35" s="24">
        <f t="shared" si="3"/>
        <v>2025</v>
      </c>
      <c r="AL35" s="24">
        <f t="shared" si="3"/>
        <v>2026</v>
      </c>
      <c r="AM35" s="24">
        <f t="shared" si="3"/>
        <v>2027</v>
      </c>
      <c r="AN35" s="24">
        <f t="shared" si="3"/>
        <v>2028</v>
      </c>
      <c r="AO35" s="24">
        <f t="shared" si="3"/>
        <v>2029</v>
      </c>
      <c r="AP35" s="24">
        <f t="shared" si="3"/>
        <v>2030</v>
      </c>
      <c r="AQ35" s="24">
        <f t="shared" si="3"/>
        <v>2031</v>
      </c>
      <c r="AR35" s="24">
        <f t="shared" si="3"/>
        <v>2032</v>
      </c>
      <c r="AS35" s="24">
        <f t="shared" si="3"/>
        <v>2033</v>
      </c>
      <c r="AT35" s="24">
        <f t="shared" si="3"/>
        <v>2034</v>
      </c>
      <c r="AU35" s="24">
        <f t="shared" si="3"/>
        <v>2035</v>
      </c>
      <c r="AV35" s="24">
        <f t="shared" si="3"/>
        <v>2036</v>
      </c>
      <c r="AW35" s="24">
        <f t="shared" si="3"/>
        <v>2037</v>
      </c>
      <c r="AX35" s="24">
        <f t="shared" si="3"/>
        <v>2038</v>
      </c>
      <c r="AY35" s="24">
        <f t="shared" si="3"/>
        <v>2039</v>
      </c>
      <c r="AZ35" s="24">
        <f t="shared" si="3"/>
        <v>2040</v>
      </c>
      <c r="BA35" s="24">
        <f t="shared" si="3"/>
        <v>2041</v>
      </c>
      <c r="BB35" s="24">
        <f t="shared" si="3"/>
        <v>2042</v>
      </c>
      <c r="BC35" s="24">
        <f t="shared" si="3"/>
        <v>2043</v>
      </c>
      <c r="BD35" s="24">
        <f t="shared" si="3"/>
        <v>2044</v>
      </c>
      <c r="BE35" s="24">
        <f t="shared" si="3"/>
        <v>2045</v>
      </c>
      <c r="BF35" s="24">
        <f t="shared" si="3"/>
        <v>2046</v>
      </c>
      <c r="BG35" s="24">
        <f t="shared" si="3"/>
        <v>2047</v>
      </c>
    </row>
    <row r="36" spans="1:59" x14ac:dyDescent="0.25">
      <c r="AD36" s="17" t="s">
        <v>2093</v>
      </c>
      <c r="AE36" s="25">
        <v>1.0165130645137134E-2</v>
      </c>
      <c r="AF36" s="25">
        <v>1.0339310296107698E-2</v>
      </c>
      <c r="AG36" s="25">
        <v>1.0490481455180547E-2</v>
      </c>
      <c r="AH36" s="25">
        <v>1.0629777480977536E-2</v>
      </c>
      <c r="AI36" s="25">
        <v>1.0788049972611518E-2</v>
      </c>
      <c r="AJ36" s="25">
        <v>1.0999886802078031E-2</v>
      </c>
      <c r="AK36" s="25">
        <v>1.1270087784422476E-2</v>
      </c>
      <c r="AL36" s="25">
        <v>1.1455488791055738E-2</v>
      </c>
      <c r="AM36" s="25">
        <v>1.1624813139336438E-2</v>
      </c>
      <c r="AN36" s="25">
        <v>1.1777931469777941E-2</v>
      </c>
      <c r="AO36" s="25">
        <v>1.1914720704080211E-2</v>
      </c>
      <c r="AP36" s="25">
        <v>1.2035113522438287E-2</v>
      </c>
      <c r="AQ36" s="25">
        <v>1.2137494126349223E-2</v>
      </c>
      <c r="AR36" s="25">
        <v>1.22232459968329E-2</v>
      </c>
      <c r="AS36" s="25">
        <v>1.2292377928208791E-2</v>
      </c>
      <c r="AT36" s="25">
        <v>1.2344955620831847E-2</v>
      </c>
      <c r="AU36" s="25">
        <v>1.2381052059737843E-2</v>
      </c>
      <c r="AV36" s="25">
        <v>1.2400789137674548E-2</v>
      </c>
      <c r="AW36" s="25">
        <v>1.2404318529124022E-2</v>
      </c>
      <c r="AX36" s="25">
        <v>1.2391838252009287E-2</v>
      </c>
      <c r="AY36" s="25">
        <v>1.2363576025044926E-2</v>
      </c>
      <c r="AZ36" s="25">
        <v>1.2319818422749214E-2</v>
      </c>
      <c r="BA36" s="25">
        <v>1.2252101838607704E-2</v>
      </c>
      <c r="BB36" s="25">
        <v>1.2169339573363063E-2</v>
      </c>
      <c r="BC36" s="25">
        <v>1.2071916927392368E-2</v>
      </c>
      <c r="BD36" s="25">
        <v>1.1960263456983547E-2</v>
      </c>
      <c r="BE36" s="25">
        <v>1.2952341257197311E-2</v>
      </c>
      <c r="BF36" s="25">
        <v>1.2548455316883873E-2</v>
      </c>
      <c r="BG36" s="25">
        <v>1.2146728207015404E-2</v>
      </c>
    </row>
    <row r="37" spans="1:59" x14ac:dyDescent="0.25">
      <c r="AD37" s="17" t="s">
        <v>2094</v>
      </c>
      <c r="AE37" s="25">
        <v>1.7999999999999999E-2</v>
      </c>
      <c r="AF37" s="25">
        <v>1.7999999999999999E-2</v>
      </c>
      <c r="AG37" s="25">
        <v>1.7999999999999999E-2</v>
      </c>
      <c r="AH37" s="25">
        <v>1.7999999999999999E-2</v>
      </c>
      <c r="AI37" s="25">
        <v>1.7999999999999999E-2</v>
      </c>
      <c r="AJ37" s="25">
        <v>1.7999999999999999E-2</v>
      </c>
      <c r="AK37" s="25">
        <v>1.7999999999999999E-2</v>
      </c>
      <c r="AL37" s="25">
        <v>1.7999999999999999E-2</v>
      </c>
      <c r="AM37" s="25">
        <v>1.7999999999999999E-2</v>
      </c>
      <c r="AN37" s="25">
        <v>1.7999999999999999E-2</v>
      </c>
      <c r="AO37" s="25">
        <v>1.7999999999999999E-2</v>
      </c>
      <c r="AP37" s="25">
        <v>1.7999999999999999E-2</v>
      </c>
      <c r="AQ37" s="25">
        <v>1.7999999999999999E-2</v>
      </c>
      <c r="AR37" s="25">
        <v>1.7999999999999999E-2</v>
      </c>
      <c r="AS37" s="25">
        <v>1.7999999999999999E-2</v>
      </c>
      <c r="AT37" s="25">
        <v>1.7999999999999999E-2</v>
      </c>
      <c r="AU37" s="25">
        <v>1.7999999999999999E-2</v>
      </c>
      <c r="AV37" s="25">
        <v>1.7999999999999999E-2</v>
      </c>
      <c r="AW37" s="25">
        <v>1.7999999999999999E-2</v>
      </c>
      <c r="AX37" s="25">
        <v>1.7999999999999999E-2</v>
      </c>
      <c r="AY37" s="25">
        <v>1.7999999999999999E-2</v>
      </c>
      <c r="AZ37" s="25">
        <v>1.7999999999999999E-2</v>
      </c>
      <c r="BA37" s="25">
        <v>1.7999999999999999E-2</v>
      </c>
      <c r="BB37" s="25">
        <v>1.7999999999999999E-2</v>
      </c>
      <c r="BC37" s="25">
        <v>1.7999999999999999E-2</v>
      </c>
      <c r="BD37" s="25">
        <v>1.7999999999999999E-2</v>
      </c>
      <c r="BE37" s="25">
        <v>1.7999999999999999E-2</v>
      </c>
      <c r="BF37" s="25">
        <v>1.7999999999999999E-2</v>
      </c>
      <c r="BG37" s="25">
        <v>1.7999999999999999E-2</v>
      </c>
    </row>
    <row r="38" spans="1:59" x14ac:dyDescent="0.25">
      <c r="AD38" s="17" t="s">
        <v>2095</v>
      </c>
      <c r="AE38" s="22">
        <v>2.5000000000000001E-2</v>
      </c>
      <c r="AF38" s="22">
        <v>2.5000000000000001E-2</v>
      </c>
      <c r="AG38" s="22">
        <v>2.5000000000000001E-2</v>
      </c>
      <c r="AH38" s="22">
        <v>2.5000000000000001E-2</v>
      </c>
      <c r="AI38" s="22">
        <v>2.5000000000000001E-2</v>
      </c>
      <c r="AJ38" s="22">
        <v>2.5000000000000001E-2</v>
      </c>
      <c r="AK38" s="22">
        <v>2.5000000000000001E-2</v>
      </c>
      <c r="AL38" s="22">
        <v>2.5000000000000001E-2</v>
      </c>
      <c r="AM38" s="22">
        <v>2.5000000000000001E-2</v>
      </c>
      <c r="AN38" s="22">
        <v>2.5000000000000001E-2</v>
      </c>
      <c r="AO38" s="22">
        <v>2.5000000000000001E-2</v>
      </c>
      <c r="AP38" s="22">
        <v>2.5000000000000001E-2</v>
      </c>
      <c r="AQ38" s="22">
        <v>2.5000000000000001E-2</v>
      </c>
      <c r="AR38" s="22">
        <v>2.5000000000000001E-2</v>
      </c>
      <c r="AS38" s="22">
        <v>2.5000000000000001E-2</v>
      </c>
      <c r="AT38" s="22">
        <v>2.5000000000000001E-2</v>
      </c>
      <c r="AU38" s="22">
        <v>2.5000000000000001E-2</v>
      </c>
      <c r="AV38" s="22">
        <v>2.5000000000000001E-2</v>
      </c>
      <c r="AW38" s="22">
        <v>2.5000000000000001E-2</v>
      </c>
      <c r="AX38" s="22">
        <v>2.5000000000000001E-2</v>
      </c>
      <c r="AY38" s="22">
        <v>2.5000000000000001E-2</v>
      </c>
      <c r="AZ38" s="22">
        <v>2.5000000000000001E-2</v>
      </c>
      <c r="BA38" s="22">
        <v>2.5000000000000001E-2</v>
      </c>
      <c r="BB38" s="22">
        <v>2.5000000000000001E-2</v>
      </c>
      <c r="BC38" s="22">
        <v>2.5000000000000001E-2</v>
      </c>
      <c r="BD38" s="22">
        <v>2.5000000000000001E-2</v>
      </c>
      <c r="BE38" s="22">
        <v>2.5000000000000001E-2</v>
      </c>
      <c r="BF38" s="22">
        <v>2.5000000000000001E-2</v>
      </c>
      <c r="BG38" s="22">
        <v>2.5000000000000001E-2</v>
      </c>
    </row>
    <row r="40" spans="1:59" x14ac:dyDescent="0.25">
      <c r="AE40" s="24">
        <f>AE35</f>
        <v>2019</v>
      </c>
      <c r="AF40" s="24">
        <f>AF35</f>
        <v>2020</v>
      </c>
      <c r="AG40" s="24">
        <f t="shared" ref="AG40:BG40" si="4">AF40+1</f>
        <v>2021</v>
      </c>
      <c r="AH40" s="24">
        <f t="shared" si="4"/>
        <v>2022</v>
      </c>
      <c r="AI40" s="24">
        <f t="shared" si="4"/>
        <v>2023</v>
      </c>
      <c r="AJ40" s="24">
        <f t="shared" si="4"/>
        <v>2024</v>
      </c>
      <c r="AK40" s="24">
        <f t="shared" si="4"/>
        <v>2025</v>
      </c>
      <c r="AL40" s="24">
        <f t="shared" si="4"/>
        <v>2026</v>
      </c>
      <c r="AM40" s="24">
        <f t="shared" si="4"/>
        <v>2027</v>
      </c>
      <c r="AN40" s="24">
        <f t="shared" si="4"/>
        <v>2028</v>
      </c>
      <c r="AO40" s="24">
        <f t="shared" si="4"/>
        <v>2029</v>
      </c>
      <c r="AP40" s="24">
        <f t="shared" si="4"/>
        <v>2030</v>
      </c>
      <c r="AQ40" s="24">
        <f t="shared" si="4"/>
        <v>2031</v>
      </c>
      <c r="AR40" s="24">
        <f t="shared" si="4"/>
        <v>2032</v>
      </c>
      <c r="AS40" s="24">
        <f t="shared" si="4"/>
        <v>2033</v>
      </c>
      <c r="AT40" s="24">
        <f t="shared" si="4"/>
        <v>2034</v>
      </c>
      <c r="AU40" s="24">
        <f t="shared" si="4"/>
        <v>2035</v>
      </c>
      <c r="AV40" s="24">
        <f t="shared" si="4"/>
        <v>2036</v>
      </c>
      <c r="AW40" s="24">
        <f t="shared" si="4"/>
        <v>2037</v>
      </c>
      <c r="AX40" s="24">
        <f t="shared" si="4"/>
        <v>2038</v>
      </c>
      <c r="AY40" s="24">
        <f t="shared" si="4"/>
        <v>2039</v>
      </c>
      <c r="AZ40" s="24">
        <f t="shared" si="4"/>
        <v>2040</v>
      </c>
      <c r="BA40" s="24">
        <f t="shared" si="4"/>
        <v>2041</v>
      </c>
      <c r="BB40" s="24">
        <f t="shared" si="4"/>
        <v>2042</v>
      </c>
      <c r="BC40" s="24">
        <f t="shared" si="4"/>
        <v>2043</v>
      </c>
      <c r="BD40" s="24">
        <f t="shared" si="4"/>
        <v>2044</v>
      </c>
      <c r="BE40" s="24">
        <f t="shared" si="4"/>
        <v>2045</v>
      </c>
      <c r="BF40" s="24">
        <f t="shared" si="4"/>
        <v>2046</v>
      </c>
      <c r="BG40" s="24">
        <f t="shared" si="4"/>
        <v>2047</v>
      </c>
    </row>
    <row r="41" spans="1:59" x14ac:dyDescent="0.25">
      <c r="AD41" s="17" t="s">
        <v>2096</v>
      </c>
      <c r="AE41" s="25">
        <v>2.46207627251624E-2</v>
      </c>
      <c r="AF41" s="25">
        <v>2.4480950746004749E-2</v>
      </c>
      <c r="AG41" s="25">
        <v>2.4440870723175086E-2</v>
      </c>
      <c r="AH41" s="25">
        <v>2.4312053282514349E-2</v>
      </c>
      <c r="AI41" s="25">
        <v>2.4234235834951091E-2</v>
      </c>
      <c r="AJ41" s="25">
        <v>2.4189400640815643E-2</v>
      </c>
      <c r="AK41" s="25">
        <v>2.4196866238682019E-2</v>
      </c>
      <c r="AL41" s="25">
        <v>2.4208153385143066E-2</v>
      </c>
      <c r="AM41" s="25">
        <v>2.4221356167139572E-2</v>
      </c>
      <c r="AN41" s="25">
        <v>2.424412178423338E-2</v>
      </c>
      <c r="AO41" s="25">
        <v>2.4266908798697275E-2</v>
      </c>
      <c r="AP41" s="25">
        <v>2.4289717230642605E-2</v>
      </c>
      <c r="AQ41" s="25">
        <v>2.4318295517676492E-2</v>
      </c>
      <c r="AR41" s="25">
        <v>2.4348825631337861E-2</v>
      </c>
      <c r="AS41" s="25">
        <v>2.4381314588802588E-2</v>
      </c>
      <c r="AT41" s="25">
        <v>2.441576987865474E-2</v>
      </c>
      <c r="AU41" s="25">
        <v>2.4452199463757641E-2</v>
      </c>
      <c r="AV41" s="25">
        <v>2.4490611784315015E-2</v>
      </c>
      <c r="AW41" s="25">
        <v>2.45329469787057E-2</v>
      </c>
      <c r="AX41" s="25">
        <v>2.4575355354962962E-2</v>
      </c>
      <c r="AY41" s="25">
        <v>2.4621712550168415E-2</v>
      </c>
      <c r="AZ41" s="25">
        <v>2.4668157190276135E-2</v>
      </c>
      <c r="BA41" s="25">
        <v>2.4718579198029236E-2</v>
      </c>
      <c r="BB41" s="25">
        <v>2.4771052977593317E-2</v>
      </c>
      <c r="BC41" s="25">
        <v>2.4825590899146977E-2</v>
      </c>
      <c r="BD41" s="25">
        <v>2.4880248895728936E-2</v>
      </c>
      <c r="BE41" s="25"/>
    </row>
    <row r="42" spans="1:59" x14ac:dyDescent="0.25">
      <c r="AD42" s="26" t="str">
        <f>AD37</f>
        <v>Min</v>
      </c>
      <c r="AE42" s="27">
        <f>AE37</f>
        <v>1.7999999999999999E-2</v>
      </c>
      <c r="AF42" s="27">
        <f t="shared" ref="AF42:BG43" si="5">AF37</f>
        <v>1.7999999999999999E-2</v>
      </c>
      <c r="AG42" s="27">
        <f t="shared" si="5"/>
        <v>1.7999999999999999E-2</v>
      </c>
      <c r="AH42" s="27">
        <f t="shared" si="5"/>
        <v>1.7999999999999999E-2</v>
      </c>
      <c r="AI42" s="27">
        <f t="shared" si="5"/>
        <v>1.7999999999999999E-2</v>
      </c>
      <c r="AJ42" s="27">
        <f t="shared" si="5"/>
        <v>1.7999999999999999E-2</v>
      </c>
      <c r="AK42" s="27">
        <f t="shared" si="5"/>
        <v>1.7999999999999999E-2</v>
      </c>
      <c r="AL42" s="27">
        <f t="shared" si="5"/>
        <v>1.7999999999999999E-2</v>
      </c>
      <c r="AM42" s="27">
        <f t="shared" si="5"/>
        <v>1.7999999999999999E-2</v>
      </c>
      <c r="AN42" s="27">
        <f t="shared" si="5"/>
        <v>1.7999999999999999E-2</v>
      </c>
      <c r="AO42" s="27">
        <f t="shared" si="5"/>
        <v>1.7999999999999999E-2</v>
      </c>
      <c r="AP42" s="27">
        <f t="shared" si="5"/>
        <v>1.7999999999999999E-2</v>
      </c>
      <c r="AQ42" s="27">
        <f t="shared" si="5"/>
        <v>1.7999999999999999E-2</v>
      </c>
      <c r="AR42" s="27">
        <f t="shared" si="5"/>
        <v>1.7999999999999999E-2</v>
      </c>
      <c r="AS42" s="27">
        <f t="shared" si="5"/>
        <v>1.7999999999999999E-2</v>
      </c>
      <c r="AT42" s="27">
        <f t="shared" si="5"/>
        <v>1.7999999999999999E-2</v>
      </c>
      <c r="AU42" s="27">
        <f t="shared" si="5"/>
        <v>1.7999999999999999E-2</v>
      </c>
      <c r="AV42" s="27">
        <f t="shared" si="5"/>
        <v>1.7999999999999999E-2</v>
      </c>
      <c r="AW42" s="27">
        <f t="shared" si="5"/>
        <v>1.7999999999999999E-2</v>
      </c>
      <c r="AX42" s="27">
        <f t="shared" si="5"/>
        <v>1.7999999999999999E-2</v>
      </c>
      <c r="AY42" s="27">
        <f t="shared" si="5"/>
        <v>1.7999999999999999E-2</v>
      </c>
      <c r="AZ42" s="27">
        <f t="shared" si="5"/>
        <v>1.7999999999999999E-2</v>
      </c>
      <c r="BA42" s="27">
        <f t="shared" si="5"/>
        <v>1.7999999999999999E-2</v>
      </c>
      <c r="BB42" s="27">
        <f t="shared" si="5"/>
        <v>1.7999999999999999E-2</v>
      </c>
      <c r="BC42" s="27">
        <f t="shared" si="5"/>
        <v>1.7999999999999999E-2</v>
      </c>
      <c r="BD42" s="27">
        <f t="shared" si="5"/>
        <v>1.7999999999999999E-2</v>
      </c>
      <c r="BE42" s="27">
        <f t="shared" si="5"/>
        <v>1.7999999999999999E-2</v>
      </c>
      <c r="BF42" s="27">
        <f t="shared" si="5"/>
        <v>1.7999999999999999E-2</v>
      </c>
      <c r="BG42" s="27">
        <f t="shared" si="5"/>
        <v>1.7999999999999999E-2</v>
      </c>
    </row>
    <row r="43" spans="1:59" x14ac:dyDescent="0.25">
      <c r="AD43" s="26" t="str">
        <f>AD38</f>
        <v>Max</v>
      </c>
      <c r="AE43" s="27">
        <f>AE38</f>
        <v>2.5000000000000001E-2</v>
      </c>
      <c r="AF43" s="27">
        <f t="shared" si="5"/>
        <v>2.5000000000000001E-2</v>
      </c>
      <c r="AG43" s="27">
        <f t="shared" si="5"/>
        <v>2.5000000000000001E-2</v>
      </c>
      <c r="AH43" s="27">
        <f t="shared" si="5"/>
        <v>2.5000000000000001E-2</v>
      </c>
      <c r="AI43" s="27">
        <f t="shared" si="5"/>
        <v>2.5000000000000001E-2</v>
      </c>
      <c r="AJ43" s="27">
        <f t="shared" si="5"/>
        <v>2.5000000000000001E-2</v>
      </c>
      <c r="AK43" s="27">
        <f t="shared" si="5"/>
        <v>2.5000000000000001E-2</v>
      </c>
      <c r="AL43" s="27">
        <f t="shared" si="5"/>
        <v>2.5000000000000001E-2</v>
      </c>
      <c r="AM43" s="27">
        <f t="shared" si="5"/>
        <v>2.5000000000000001E-2</v>
      </c>
      <c r="AN43" s="27">
        <f t="shared" si="5"/>
        <v>2.5000000000000001E-2</v>
      </c>
      <c r="AO43" s="27">
        <f t="shared" si="5"/>
        <v>2.5000000000000001E-2</v>
      </c>
      <c r="AP43" s="27">
        <f t="shared" si="5"/>
        <v>2.5000000000000001E-2</v>
      </c>
      <c r="AQ43" s="27">
        <f t="shared" si="5"/>
        <v>2.5000000000000001E-2</v>
      </c>
      <c r="AR43" s="27">
        <f t="shared" si="5"/>
        <v>2.5000000000000001E-2</v>
      </c>
      <c r="AS43" s="27">
        <f t="shared" si="5"/>
        <v>2.5000000000000001E-2</v>
      </c>
      <c r="AT43" s="27">
        <f t="shared" si="5"/>
        <v>2.5000000000000001E-2</v>
      </c>
      <c r="AU43" s="27">
        <f t="shared" si="5"/>
        <v>2.5000000000000001E-2</v>
      </c>
      <c r="AV43" s="27">
        <f t="shared" si="5"/>
        <v>2.5000000000000001E-2</v>
      </c>
      <c r="AW43" s="27">
        <f t="shared" si="5"/>
        <v>2.5000000000000001E-2</v>
      </c>
      <c r="AX43" s="27">
        <f t="shared" si="5"/>
        <v>2.5000000000000001E-2</v>
      </c>
      <c r="AY43" s="27">
        <f t="shared" si="5"/>
        <v>2.5000000000000001E-2</v>
      </c>
      <c r="AZ43" s="27">
        <f t="shared" si="5"/>
        <v>2.5000000000000001E-2</v>
      </c>
      <c r="BA43" s="27">
        <f t="shared" si="5"/>
        <v>2.5000000000000001E-2</v>
      </c>
      <c r="BB43" s="27">
        <f t="shared" si="5"/>
        <v>2.5000000000000001E-2</v>
      </c>
      <c r="BC43" s="27">
        <f t="shared" si="5"/>
        <v>2.5000000000000001E-2</v>
      </c>
      <c r="BD43" s="27">
        <f t="shared" si="5"/>
        <v>2.5000000000000001E-2</v>
      </c>
      <c r="BE43" s="27">
        <f t="shared" si="5"/>
        <v>2.5000000000000001E-2</v>
      </c>
      <c r="BF43" s="27">
        <f t="shared" si="5"/>
        <v>2.5000000000000001E-2</v>
      </c>
      <c r="BG43" s="27">
        <f t="shared" si="5"/>
        <v>2.5000000000000001E-2</v>
      </c>
    </row>
    <row r="46" spans="1:59" ht="15" customHeight="1" x14ac:dyDescent="0.25">
      <c r="A46" s="28"/>
      <c r="B46" s="28"/>
      <c r="C46" s="28"/>
      <c r="D46" s="28"/>
      <c r="E46" s="28"/>
      <c r="F46" s="28"/>
      <c r="G46" s="29"/>
      <c r="H46" s="29"/>
      <c r="I46" s="29"/>
      <c r="J46" s="29"/>
      <c r="K46" s="29"/>
    </row>
    <row r="49" spans="30:60" x14ac:dyDescent="0.25">
      <c r="AF49" s="17">
        <v>2019</v>
      </c>
      <c r="AG49" s="17">
        <f t="shared" ref="AG49:BH49" si="6">AF49+1</f>
        <v>2020</v>
      </c>
      <c r="AH49" s="17">
        <f t="shared" si="6"/>
        <v>2021</v>
      </c>
      <c r="AI49" s="17">
        <f t="shared" si="6"/>
        <v>2022</v>
      </c>
      <c r="AJ49" s="17">
        <f t="shared" si="6"/>
        <v>2023</v>
      </c>
      <c r="AK49" s="17">
        <f t="shared" si="6"/>
        <v>2024</v>
      </c>
      <c r="AL49" s="17">
        <f t="shared" si="6"/>
        <v>2025</v>
      </c>
      <c r="AM49" s="17">
        <f t="shared" si="6"/>
        <v>2026</v>
      </c>
      <c r="AN49" s="17">
        <f t="shared" si="6"/>
        <v>2027</v>
      </c>
      <c r="AO49" s="17">
        <f t="shared" si="6"/>
        <v>2028</v>
      </c>
      <c r="AP49" s="17">
        <f t="shared" si="6"/>
        <v>2029</v>
      </c>
      <c r="AQ49" s="17">
        <f t="shared" si="6"/>
        <v>2030</v>
      </c>
      <c r="AR49" s="17">
        <f t="shared" si="6"/>
        <v>2031</v>
      </c>
      <c r="AS49" s="17">
        <f t="shared" si="6"/>
        <v>2032</v>
      </c>
      <c r="AT49" s="17">
        <f t="shared" si="6"/>
        <v>2033</v>
      </c>
      <c r="AU49" s="17">
        <f t="shared" si="6"/>
        <v>2034</v>
      </c>
      <c r="AV49" s="17">
        <f t="shared" si="6"/>
        <v>2035</v>
      </c>
      <c r="AW49" s="17">
        <f t="shared" si="6"/>
        <v>2036</v>
      </c>
      <c r="AX49" s="17">
        <f t="shared" si="6"/>
        <v>2037</v>
      </c>
      <c r="AY49" s="17">
        <f t="shared" si="6"/>
        <v>2038</v>
      </c>
      <c r="AZ49" s="17">
        <f t="shared" si="6"/>
        <v>2039</v>
      </c>
      <c r="BA49" s="17">
        <f t="shared" si="6"/>
        <v>2040</v>
      </c>
      <c r="BB49" s="17">
        <f t="shared" si="6"/>
        <v>2041</v>
      </c>
      <c r="BC49" s="17">
        <f t="shared" si="6"/>
        <v>2042</v>
      </c>
      <c r="BD49" s="17">
        <f t="shared" si="6"/>
        <v>2043</v>
      </c>
      <c r="BE49" s="17">
        <f t="shared" si="6"/>
        <v>2044</v>
      </c>
      <c r="BF49" s="17">
        <f t="shared" si="6"/>
        <v>2045</v>
      </c>
      <c r="BG49" s="17">
        <f t="shared" si="6"/>
        <v>2046</v>
      </c>
      <c r="BH49" s="17">
        <f t="shared" si="6"/>
        <v>2047</v>
      </c>
    </row>
    <row r="50" spans="30:60" x14ac:dyDescent="0.25">
      <c r="AD50" s="17" t="s">
        <v>2097</v>
      </c>
      <c r="AF50" s="18">
        <v>22945.462270808683</v>
      </c>
      <c r="AG50" s="18">
        <v>52703.409152464184</v>
      </c>
      <c r="AH50" s="18">
        <v>69565.052298805094</v>
      </c>
      <c r="AI50" s="18">
        <v>92648.45676483342</v>
      </c>
      <c r="AJ50" s="18">
        <v>80096.943522644637</v>
      </c>
      <c r="AK50" s="18">
        <v>64477.248162361568</v>
      </c>
      <c r="AL50" s="18">
        <v>37612.406570810541</v>
      </c>
      <c r="AM50" s="18">
        <v>8436.3255497365099</v>
      </c>
      <c r="AN50" s="18">
        <v>8660.1949790434192</v>
      </c>
      <c r="AO50" s="18">
        <v>8897.7170422826184</v>
      </c>
      <c r="AP50" s="18">
        <v>50234.746688338208</v>
      </c>
      <c r="AQ50" s="18">
        <v>30449.714584410358</v>
      </c>
      <c r="AR50" s="18">
        <v>9580.3005044102065</v>
      </c>
      <c r="AS50" s="18">
        <v>9809.4914096093598</v>
      </c>
      <c r="AT50" s="18">
        <v>10037.847003763207</v>
      </c>
      <c r="AU50" s="18">
        <v>10273.371494768169</v>
      </c>
      <c r="AV50" s="18">
        <v>10870.066661309862</v>
      </c>
      <c r="AW50" s="18">
        <v>11115.9527335805</v>
      </c>
      <c r="AX50" s="18">
        <v>11364.609917887507</v>
      </c>
      <c r="AY50" s="18">
        <v>11612.247637587794</v>
      </c>
      <c r="AZ50" s="18">
        <v>11862.876143899732</v>
      </c>
      <c r="BA50" s="18">
        <v>12323.909969616698</v>
      </c>
      <c r="BB50" s="18">
        <v>12620.068969275535</v>
      </c>
      <c r="BC50" s="18">
        <v>12925.835146360576</v>
      </c>
      <c r="BD50" s="18">
        <v>13237.09621083351</v>
      </c>
      <c r="BE50" s="18">
        <v>13549.368622130507</v>
      </c>
      <c r="BF50" s="18">
        <v>14529.000580034693</v>
      </c>
      <c r="BG50" s="18">
        <v>55978.707141112987</v>
      </c>
      <c r="BH50" s="18">
        <v>100202.71846919539</v>
      </c>
    </row>
    <row r="51" spans="30:60" x14ac:dyDescent="0.25">
      <c r="AD51" s="17" t="s">
        <v>2098</v>
      </c>
      <c r="BE51" s="18"/>
    </row>
    <row r="54" spans="30:60" x14ac:dyDescent="0.25">
      <c r="AD54" s="17" t="s">
        <v>2099</v>
      </c>
    </row>
    <row r="55" spans="30:60" x14ac:dyDescent="0.25">
      <c r="AD55" s="17" t="s">
        <v>2100</v>
      </c>
      <c r="BE55" s="30"/>
    </row>
    <row r="56" spans="30:60" x14ac:dyDescent="0.25">
      <c r="AF56" s="30"/>
      <c r="AG56" s="30"/>
      <c r="AH56" s="30"/>
      <c r="AI56" s="30"/>
      <c r="AJ56" s="30"/>
      <c r="AK56" s="30"/>
      <c r="AL56" s="30"/>
      <c r="AM56" s="30"/>
      <c r="AN56" s="30"/>
      <c r="AO56" s="30"/>
      <c r="AP56" s="30"/>
      <c r="AQ56" s="30"/>
      <c r="AR56" s="30"/>
      <c r="AS56" s="30"/>
      <c r="AT56" s="30"/>
      <c r="AU56" s="30"/>
      <c r="AV56" s="30"/>
      <c r="AW56" s="30"/>
      <c r="AX56" s="30"/>
      <c r="AY56" s="30"/>
      <c r="AZ56" s="30"/>
      <c r="BA56" s="30"/>
      <c r="BB56" s="30"/>
      <c r="BC56" s="30"/>
      <c r="BD56" s="30"/>
      <c r="BE56" s="30"/>
    </row>
    <row r="73" spans="1:56" x14ac:dyDescent="0.25">
      <c r="A73" s="31"/>
    </row>
    <row r="74" spans="1:56" x14ac:dyDescent="0.25">
      <c r="AE74" s="17">
        <v>2018</v>
      </c>
      <c r="AF74" s="17">
        <f>AE74+1</f>
        <v>2019</v>
      </c>
      <c r="AG74" s="17">
        <f t="shared" ref="AG74:BD74" si="7">AF74+1</f>
        <v>2020</v>
      </c>
      <c r="AH74" s="17">
        <f t="shared" si="7"/>
        <v>2021</v>
      </c>
      <c r="AI74" s="17">
        <f t="shared" si="7"/>
        <v>2022</v>
      </c>
      <c r="AJ74" s="17">
        <f t="shared" si="7"/>
        <v>2023</v>
      </c>
      <c r="AK74" s="17">
        <f t="shared" si="7"/>
        <v>2024</v>
      </c>
      <c r="AL74" s="17">
        <f t="shared" si="7"/>
        <v>2025</v>
      </c>
      <c r="AM74" s="17">
        <f t="shared" si="7"/>
        <v>2026</v>
      </c>
      <c r="AN74" s="17">
        <f t="shared" si="7"/>
        <v>2027</v>
      </c>
      <c r="AO74" s="17">
        <f t="shared" si="7"/>
        <v>2028</v>
      </c>
      <c r="AP74" s="17">
        <f t="shared" si="7"/>
        <v>2029</v>
      </c>
      <c r="AQ74" s="17">
        <f t="shared" si="7"/>
        <v>2030</v>
      </c>
      <c r="AR74" s="17">
        <f t="shared" si="7"/>
        <v>2031</v>
      </c>
      <c r="AS74" s="17">
        <f t="shared" si="7"/>
        <v>2032</v>
      </c>
      <c r="AT74" s="17">
        <f t="shared" si="7"/>
        <v>2033</v>
      </c>
      <c r="AU74" s="17">
        <f t="shared" si="7"/>
        <v>2034</v>
      </c>
      <c r="AV74" s="17">
        <f t="shared" si="7"/>
        <v>2035</v>
      </c>
      <c r="AW74" s="17">
        <f t="shared" si="7"/>
        <v>2036</v>
      </c>
      <c r="AX74" s="17">
        <f t="shared" si="7"/>
        <v>2037</v>
      </c>
      <c r="AY74" s="17">
        <f t="shared" si="7"/>
        <v>2038</v>
      </c>
      <c r="AZ74" s="17">
        <f t="shared" si="7"/>
        <v>2039</v>
      </c>
      <c r="BA74" s="17">
        <f t="shared" si="7"/>
        <v>2040</v>
      </c>
      <c r="BB74" s="17">
        <f t="shared" si="7"/>
        <v>2041</v>
      </c>
      <c r="BC74" s="17">
        <f t="shared" si="7"/>
        <v>2042</v>
      </c>
      <c r="BD74" s="17">
        <f t="shared" si="7"/>
        <v>2043</v>
      </c>
    </row>
    <row r="75" spans="1:56" x14ac:dyDescent="0.25">
      <c r="AD75" s="17" t="s">
        <v>2101</v>
      </c>
      <c r="AE75" s="18">
        <v>0</v>
      </c>
      <c r="AF75" s="18">
        <v>-17321637.033730265</v>
      </c>
      <c r="AG75" s="18">
        <v>-10865415.033730265</v>
      </c>
      <c r="AH75" s="18">
        <v>-22435083.033730265</v>
      </c>
      <c r="AI75" s="18">
        <v>-21816907.033730265</v>
      </c>
      <c r="AJ75" s="18">
        <v>1873837.9662697345</v>
      </c>
      <c r="AK75" s="18">
        <v>1828024.9662697345</v>
      </c>
      <c r="AL75" s="18">
        <v>2778303.9662697348</v>
      </c>
      <c r="AM75" s="18">
        <v>2756587.9662697348</v>
      </c>
      <c r="AN75" s="18">
        <v>2540913.9662697348</v>
      </c>
      <c r="AO75" s="18">
        <v>2487364.9662697348</v>
      </c>
      <c r="AP75" s="18">
        <v>2420764.9662697348</v>
      </c>
      <c r="AQ75" s="18">
        <v>2341201.9662697348</v>
      </c>
      <c r="AR75" s="18">
        <v>2308811.9662697348</v>
      </c>
      <c r="AS75" s="18">
        <v>2264954.9662697348</v>
      </c>
      <c r="AT75" s="18">
        <v>2210593.9662697348</v>
      </c>
      <c r="AU75" s="18">
        <v>2148038.9662697348</v>
      </c>
      <c r="AV75" s="18">
        <v>2045202.9662697345</v>
      </c>
      <c r="AW75" s="18">
        <v>1989618.9662697345</v>
      </c>
      <c r="AX75" s="18">
        <v>1930607.9662697345</v>
      </c>
      <c r="AY75" s="18">
        <v>1870385.9662697345</v>
      </c>
      <c r="AZ75" s="18">
        <v>1802025.9662697345</v>
      </c>
      <c r="BA75" s="18">
        <v>1734868.9662697345</v>
      </c>
      <c r="BB75" s="18">
        <v>1666438.9662697345</v>
      </c>
      <c r="BC75" s="18">
        <v>1596717.9662697345</v>
      </c>
      <c r="BD75" s="18">
        <v>1525620.9662697345</v>
      </c>
    </row>
    <row r="76" spans="1:56" x14ac:dyDescent="0.25">
      <c r="AD76" s="17" t="s">
        <v>2102</v>
      </c>
      <c r="AE76" s="18">
        <v>0</v>
      </c>
      <c r="AF76" s="18">
        <v>869116.17240746482</v>
      </c>
      <c r="AG76" s="18">
        <v>898473.192655736</v>
      </c>
      <c r="AH76" s="18">
        <v>2409806.5202956498</v>
      </c>
      <c r="AI76" s="18">
        <v>2603078.2017072253</v>
      </c>
      <c r="AJ76" s="18">
        <v>3422992.44447183</v>
      </c>
      <c r="AK76" s="18">
        <v>3662448.430422687</v>
      </c>
      <c r="AL76" s="18">
        <v>3656956.4735369682</v>
      </c>
      <c r="AM76" s="18">
        <v>3746954.6606966546</v>
      </c>
      <c r="AN76" s="18">
        <v>4234833.8708847417</v>
      </c>
      <c r="AO76" s="18">
        <v>4341228.1070155138</v>
      </c>
      <c r="AP76" s="18">
        <v>4386615.0645576809</v>
      </c>
      <c r="AQ76" s="18">
        <v>4531292.0945033925</v>
      </c>
      <c r="AR76" s="18">
        <v>4506806.0260421382</v>
      </c>
      <c r="AS76" s="18">
        <v>4589350.8026971547</v>
      </c>
      <c r="AT76" s="18">
        <v>4589855.8097189059</v>
      </c>
      <c r="AU76" s="18">
        <v>4672326.2350082202</v>
      </c>
      <c r="AV76" s="18">
        <v>4712664.0822104821</v>
      </c>
      <c r="AW76" s="18">
        <v>4733852.6803942332</v>
      </c>
      <c r="AX76" s="18">
        <v>4652230.1069766516</v>
      </c>
      <c r="AY76" s="18">
        <v>4694685.6961652711</v>
      </c>
      <c r="AZ76" s="18">
        <v>4642771.6697527571</v>
      </c>
      <c r="BA76" s="18">
        <v>4685698.7946031447</v>
      </c>
      <c r="BB76" s="18">
        <v>4634541.3540483667</v>
      </c>
      <c r="BC76" s="18">
        <v>4632946.5310428804</v>
      </c>
      <c r="BD76" s="18">
        <v>3282.7958907906086</v>
      </c>
    </row>
  </sheetData>
  <pageMargins left="0.7" right="0.7" top="0.75" bottom="0.75" header="0.3" footer="0.3"/>
  <pageSetup paperSize="9" orientation="portrait" r:id="rId1"/>
  <headerFooter>
    <oddHeader>&amp;C&amp;"Calibri"&amp;10&amp;K808080 Corporate Use&amp;1#_x000D_</odd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51B26C0FAA2B64A8947842B22FC602F" ma:contentTypeVersion="2" ma:contentTypeDescription="Create a new document." ma:contentTypeScope="" ma:versionID="01b40a4088229bf22af9535cc4b19a1e">
  <xsd:schema xmlns:xsd="http://www.w3.org/2001/XMLSchema" xmlns:xs="http://www.w3.org/2001/XMLSchema" xmlns:p="http://schemas.microsoft.com/office/2006/metadata/properties" xmlns:ns2="3b51dc1a-1517-4e01-bfdc-f8bc22cc283d" targetNamespace="http://schemas.microsoft.com/office/2006/metadata/properties" ma:root="true" ma:fieldsID="4f18ab1e9842516ca2ef2ca5e4453f59" ns2:_="">
    <xsd:import namespace="3b51dc1a-1517-4e01-bfdc-f8bc22cc283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51dc1a-1517-4e01-bfdc-f8bc22cc283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6C1D1AB-356A-4DB3-9767-53BF6262CC99}">
  <ds:schemaRefs>
    <ds:schemaRef ds:uri="http://purl.org/dc/dcmitype/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3b51dc1a-1517-4e01-bfdc-f8bc22cc283d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1F75768C-BD2D-433A-A38B-3EE2BF71EAA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9DA9527-F29F-4CBC-9B2F-A33996CE578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b51dc1a-1517-4e01-bfdc-f8bc22cc283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Charts</vt:lpstr>
      </vt:variant>
      <vt:variant>
        <vt:i4>1</vt:i4>
      </vt:variant>
    </vt:vector>
  </HeadingPairs>
  <TitlesOfParts>
    <vt:vector size="13" baseType="lpstr">
      <vt:lpstr>F11.ENERGIEv2</vt:lpstr>
      <vt:lpstr>F11.ENERGIE v1</vt:lpstr>
      <vt:lpstr>C1.calc-O&amp;M</vt:lpstr>
      <vt:lpstr>SGEI</vt:lpstr>
      <vt:lpstr>Sheet3</vt:lpstr>
      <vt:lpstr>Sheet1</vt:lpstr>
      <vt:lpstr>GES A1</vt:lpstr>
      <vt:lpstr>GES A0</vt:lpstr>
      <vt:lpstr>Pro-Rata for RRF</vt:lpstr>
      <vt:lpstr>mecanism fin</vt:lpstr>
      <vt:lpstr>Sheet2</vt:lpstr>
      <vt:lpstr>Charts</vt:lpstr>
      <vt:lpstr>Chart1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 Goldenberg</dc:creator>
  <cp:lastModifiedBy>EDGE Christopher</cp:lastModifiedBy>
  <cp:revision/>
  <cp:lastPrinted>2022-11-10T12:34:29Z</cp:lastPrinted>
  <dcterms:created xsi:type="dcterms:W3CDTF">2020-12-07T09:28:48Z</dcterms:created>
  <dcterms:modified xsi:type="dcterms:W3CDTF">2025-01-21T10:50:47Z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0x010100F51B26C0FAA2B64A8947842B22FC602F</vt:lpwstr>
  </property>
  <property fmtid="{D5CDD505-2E9C-101B-9397-08002B2CF9AE}" pid="3" name="MSIP_Label_9b5154d6-21c1-415b-b061-7427a4708b37_Enabled">
    <vt:lpwstr>true</vt:lpwstr>
  </property>
  <property fmtid="{D5CDD505-2E9C-101B-9397-08002B2CF9AE}" pid="4" name="MSIP_Label_9b5154d6-21c1-415b-b061-7427a4708b37_SetDate">
    <vt:lpwstr>2024-07-31T13:23:32Z</vt:lpwstr>
  </property>
  <property fmtid="{D5CDD505-2E9C-101B-9397-08002B2CF9AE}" pid="5" name="MSIP_Label_9b5154d6-21c1-415b-b061-7427a4708b37_Method">
    <vt:lpwstr>Privileged</vt:lpwstr>
  </property>
  <property fmtid="{D5CDD505-2E9C-101B-9397-08002B2CF9AE}" pid="6" name="MSIP_Label_9b5154d6-21c1-415b-b061-7427a4708b37_Name">
    <vt:lpwstr>Default Corporate Use</vt:lpwstr>
  </property>
  <property fmtid="{D5CDD505-2E9C-101B-9397-08002B2CF9AE}" pid="7" name="MSIP_Label_9b5154d6-21c1-415b-b061-7427a4708b37_SiteId">
    <vt:lpwstr>0b96d5d2-d153-4370-a2c7-8a926f24c8a1</vt:lpwstr>
  </property>
  <property fmtid="{D5CDD505-2E9C-101B-9397-08002B2CF9AE}" pid="8" name="MSIP_Label_9b5154d6-21c1-415b-b061-7427a4708b37_ActionId">
    <vt:lpwstr>3296a3e6-e67e-4ede-af37-bf65ed10487d</vt:lpwstr>
  </property>
  <property fmtid="{D5CDD505-2E9C-101B-9397-08002B2CF9AE}" pid="9" name="MSIP_Label_9b5154d6-21c1-415b-b061-7427a4708b37_ContentBits">
    <vt:lpwstr>1</vt:lpwstr>
  </property>
</Properties>
</file>